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"/>
    </mc:Choice>
  </mc:AlternateContent>
  <bookViews>
    <workbookView xWindow="90" yWindow="105" windowWidth="15405" windowHeight="11745" activeTab="3"/>
  </bookViews>
  <sheets>
    <sheet name="거래처" sheetId="2" r:id="rId1"/>
    <sheet name="상품데이터" sheetId="4" r:id="rId2"/>
    <sheet name="거래명세서" sheetId="9" r:id="rId3"/>
    <sheet name="세금계산서" sheetId="10" r:id="rId4"/>
  </sheets>
  <definedNames>
    <definedName name="거래처">거래처!$B$3:$I$19</definedName>
    <definedName name="상품데이터">상품데이터!$B$3:$E$21</definedName>
    <definedName name="상품번호">상품데이터!$B$3:$B$21</definedName>
    <definedName name="상호명">거래처!$B$3:$B$19</definedName>
  </definedNames>
  <calcPr calcId="162913"/>
</workbook>
</file>

<file path=xl/calcChain.xml><?xml version="1.0" encoding="utf-8"?>
<calcChain xmlns="http://schemas.openxmlformats.org/spreadsheetml/2006/main">
  <c r="D4" i="9" l="1"/>
  <c r="F11" i="10" l="1"/>
  <c r="V11" i="10" l="1"/>
  <c r="U11" i="10"/>
  <c r="R11" i="10" l="1"/>
  <c r="Q11" i="10"/>
  <c r="P11" i="10"/>
  <c r="O11" i="10"/>
  <c r="N11" i="10"/>
  <c r="M11" i="10"/>
  <c r="L11" i="10"/>
  <c r="K11" i="10"/>
  <c r="J11" i="10"/>
  <c r="I11" i="10"/>
  <c r="H11" i="10"/>
  <c r="X5" i="10" l="1"/>
  <c r="Y5" i="10"/>
  <c r="Z5" i="10"/>
  <c r="AA5" i="10"/>
  <c r="AB5" i="10"/>
  <c r="AC5" i="10"/>
  <c r="AD5" i="10"/>
  <c r="AE5" i="10"/>
  <c r="AF5" i="10"/>
  <c r="AG5" i="10"/>
  <c r="AH5" i="10"/>
  <c r="J13" i="9"/>
  <c r="K17" i="9" l="1"/>
  <c r="K18" i="9"/>
  <c r="W5" i="10" l="1"/>
  <c r="J8" i="9" l="1"/>
  <c r="P13" i="10" l="1"/>
  <c r="P14" i="10" l="1"/>
  <c r="P15" i="10"/>
  <c r="J14" i="10"/>
  <c r="J15" i="10"/>
  <c r="J13" i="10"/>
  <c r="W6" i="10" l="1"/>
  <c r="W7" i="10"/>
  <c r="J10" i="9" l="1"/>
  <c r="L9" i="9"/>
  <c r="AD8" i="10" s="1"/>
  <c r="J9" i="9"/>
  <c r="W8" i="10" s="1"/>
  <c r="L7" i="9"/>
  <c r="AD6" i="10" s="1"/>
  <c r="J6" i="9"/>
  <c r="D17" i="9"/>
  <c r="D14" i="10" s="1"/>
  <c r="D18" i="9"/>
  <c r="D15" i="10" s="1"/>
  <c r="D19" i="9"/>
  <c r="D16" i="10" s="1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E11" i="10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J17" i="9"/>
  <c r="J18" i="9"/>
  <c r="J19" i="9"/>
  <c r="M16" i="10" s="1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J16" i="9"/>
  <c r="F16" i="9"/>
  <c r="D16" i="9"/>
  <c r="D13" i="10" s="1"/>
  <c r="M15" i="10" l="1"/>
  <c r="U15" i="10" s="1"/>
  <c r="M13" i="10"/>
  <c r="U13" i="10" s="1"/>
  <c r="M14" i="10"/>
  <c r="U14" i="10" s="1"/>
  <c r="K16" i="9"/>
  <c r="B16" i="10"/>
  <c r="P16" i="10"/>
  <c r="C16" i="10"/>
  <c r="U16" i="10"/>
  <c r="B11" i="10"/>
  <c r="D11" i="10"/>
  <c r="AA16" i="10"/>
  <c r="K34" i="9"/>
  <c r="J34" i="9"/>
  <c r="F34" i="9"/>
  <c r="D34" i="9"/>
  <c r="B15" i="10" l="1"/>
  <c r="B14" i="10"/>
  <c r="AA15" i="10"/>
  <c r="AA14" i="10"/>
  <c r="K35" i="9"/>
  <c r="K36" i="9" s="1"/>
  <c r="K37" i="9" s="1"/>
  <c r="AA13" i="10" l="1"/>
  <c r="S11" i="10" l="1"/>
  <c r="T11" i="10"/>
  <c r="Y11" i="10"/>
  <c r="X11" i="10"/>
  <c r="W11" i="10"/>
  <c r="Z11" i="10"/>
  <c r="AA11" i="10"/>
  <c r="AB11" i="10"/>
  <c r="B18" i="10"/>
  <c r="V22" i="10"/>
  <c r="W22" i="10"/>
  <c r="B13" i="10" l="1"/>
  <c r="C13" i="10"/>
  <c r="C15" i="10"/>
  <c r="C14" i="10"/>
</calcChain>
</file>

<file path=xl/sharedStrings.xml><?xml version="1.0" encoding="utf-8"?>
<sst xmlns="http://schemas.openxmlformats.org/spreadsheetml/2006/main" count="304" uniqueCount="229">
  <si>
    <t>상      호
(법인명)</t>
  </si>
  <si>
    <t>[별지 제11호 서식]</t>
    <phoneticPr fontId="2" type="noConversion"/>
  </si>
  <si>
    <t>세 금 계 산 서</t>
    <phoneticPr fontId="2" type="noConversion"/>
  </si>
  <si>
    <t>권</t>
    <phoneticPr fontId="2" type="noConversion"/>
  </si>
  <si>
    <t>공
급
자</t>
    <phoneticPr fontId="2" type="noConversion"/>
  </si>
  <si>
    <t>등록번호</t>
    <phoneticPr fontId="2" type="noConversion"/>
  </si>
  <si>
    <t>성명</t>
    <phoneticPr fontId="2" type="noConversion"/>
  </si>
  <si>
    <t>성
명</t>
    <phoneticPr fontId="2" type="noConversion"/>
  </si>
  <si>
    <t>사 업 장
주    소</t>
    <phoneticPr fontId="2" type="noConversion"/>
  </si>
  <si>
    <t>업     태</t>
    <phoneticPr fontId="2" type="noConversion"/>
  </si>
  <si>
    <t>종
목</t>
    <phoneticPr fontId="2" type="noConversion"/>
  </si>
  <si>
    <t>작    성</t>
    <phoneticPr fontId="2" type="noConversion"/>
  </si>
  <si>
    <t>공      급      가      액</t>
    <phoneticPr fontId="2" type="noConversion"/>
  </si>
  <si>
    <t>세                  액</t>
    <phoneticPr fontId="2" type="noConversion"/>
  </si>
  <si>
    <t>비고</t>
    <phoneticPr fontId="2" type="noConversion"/>
  </si>
  <si>
    <t>년</t>
    <phoneticPr fontId="2" type="noConversion"/>
  </si>
  <si>
    <t>월</t>
    <phoneticPr fontId="2" type="noConversion"/>
  </si>
  <si>
    <t>일</t>
    <phoneticPr fontId="2" type="noConversion"/>
  </si>
  <si>
    <t>공란수</t>
    <phoneticPr fontId="2" type="noConversion"/>
  </si>
  <si>
    <t>백</t>
    <phoneticPr fontId="2" type="noConversion"/>
  </si>
  <si>
    <t>십</t>
    <phoneticPr fontId="2" type="noConversion"/>
  </si>
  <si>
    <t>억</t>
    <phoneticPr fontId="2" type="noConversion"/>
  </si>
  <si>
    <t>천</t>
    <phoneticPr fontId="2" type="noConversion"/>
  </si>
  <si>
    <t>만</t>
    <phoneticPr fontId="2" type="noConversion"/>
  </si>
  <si>
    <t>품목</t>
    <phoneticPr fontId="2" type="noConversion"/>
  </si>
  <si>
    <t>수량</t>
    <phoneticPr fontId="2" type="noConversion"/>
  </si>
  <si>
    <t>공급가액</t>
    <phoneticPr fontId="2" type="noConversion"/>
  </si>
  <si>
    <t>세액</t>
    <phoneticPr fontId="2" type="noConversion"/>
  </si>
  <si>
    <t>합 계 금 액</t>
    <phoneticPr fontId="2" type="noConversion"/>
  </si>
  <si>
    <t>현  금</t>
    <phoneticPr fontId="2" type="noConversion"/>
  </si>
  <si>
    <t>수  표</t>
    <phoneticPr fontId="2" type="noConversion"/>
  </si>
  <si>
    <t>어  음</t>
    <phoneticPr fontId="2" type="noConversion"/>
  </si>
  <si>
    <t>상품번호</t>
    <rPh sb="0" eb="2">
      <t>ショウヒン</t>
    </rPh>
    <rPh sb="2" eb="4">
      <t>バンゴウ</t>
    </rPh>
    <phoneticPr fontId="8"/>
  </si>
  <si>
    <t>상품명</t>
    <rPh sb="0" eb="2">
      <t>ヒンメイ</t>
    </rPh>
    <phoneticPr fontId="8"/>
  </si>
  <si>
    <t>단가</t>
    <rPh sb="0" eb="2">
      <t>タンカ</t>
    </rPh>
    <phoneticPr fontId="8"/>
  </si>
  <si>
    <t>상품번호</t>
    <rPh sb="0" eb="1">
      <t>シナ</t>
    </rPh>
    <rPh sb="2" eb="3">
      <t>バン</t>
    </rPh>
    <phoneticPr fontId="8"/>
  </si>
  <si>
    <t>상품명</t>
    <phoneticPr fontId="2" type="noConversion"/>
  </si>
  <si>
    <t>단가</t>
    <phoneticPr fontId="2" type="noConversion"/>
  </si>
  <si>
    <t>수량</t>
    <phoneticPr fontId="2" type="noConversion"/>
  </si>
  <si>
    <t>단위</t>
    <rPh sb="0" eb="2">
      <t>タンイ</t>
    </rPh>
    <phoneticPr fontId="8"/>
  </si>
  <si>
    <t>금 액</t>
    <phoneticPr fontId="2" type="noConversion"/>
  </si>
  <si>
    <t>부가세</t>
    <phoneticPr fontId="2" type="noConversion"/>
  </si>
  <si>
    <t>공
급
받는
자</t>
    <phoneticPr fontId="2" type="noConversion"/>
  </si>
  <si>
    <t>종목</t>
    <phoneticPr fontId="2" type="noConversion"/>
  </si>
  <si>
    <r>
      <t>아래와 같이</t>
    </r>
    <r>
      <rPr>
        <sz val="11"/>
        <rFont val="돋움"/>
        <family val="3"/>
        <charset val="129"/>
      </rPr>
      <t xml:space="preserve"> 견적합니다.</t>
    </r>
    <phoneticPr fontId="2" type="noConversion"/>
  </si>
  <si>
    <t>총계</t>
    <phoneticPr fontId="2" type="noConversion"/>
  </si>
  <si>
    <t>제조</t>
    <phoneticPr fontId="2" type="noConversion"/>
  </si>
  <si>
    <t>유통</t>
    <phoneticPr fontId="2" type="noConversion"/>
  </si>
  <si>
    <t>서비스</t>
    <phoneticPr fontId="2" type="noConversion"/>
  </si>
  <si>
    <t>단위</t>
    <phoneticPr fontId="8"/>
  </si>
  <si>
    <t>포</t>
    <phoneticPr fontId="8"/>
  </si>
  <si>
    <t>공급받는자</t>
    <phoneticPr fontId="2" type="noConversion"/>
  </si>
  <si>
    <t>상호</t>
    <phoneticPr fontId="2" type="noConversion"/>
  </si>
  <si>
    <t>사업장 주소</t>
    <phoneticPr fontId="2" type="noConversion"/>
  </si>
  <si>
    <t>업태</t>
    <phoneticPr fontId="2" type="noConversion"/>
  </si>
  <si>
    <t>유통</t>
    <phoneticPr fontId="2" type="noConversion"/>
  </si>
  <si>
    <t>전화번호</t>
    <phoneticPr fontId="2" type="noConversion"/>
  </si>
  <si>
    <t>대표성명</t>
    <phoneticPr fontId="2" type="noConversion"/>
  </si>
  <si>
    <r>
      <t xml:space="preserve"> 비</t>
    </r>
    <r>
      <rPr>
        <sz val="11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고</t>
    </r>
    <phoneticPr fontId="2" type="noConversion"/>
  </si>
  <si>
    <t>상호명</t>
    <phoneticPr fontId="2" type="noConversion"/>
  </si>
  <si>
    <t>업태</t>
    <phoneticPr fontId="2" type="noConversion"/>
  </si>
  <si>
    <t>종목</t>
    <phoneticPr fontId="2" type="noConversion"/>
  </si>
  <si>
    <t>전화번호</t>
    <phoneticPr fontId="2" type="noConversion"/>
  </si>
  <si>
    <t>팩스번호</t>
    <phoneticPr fontId="2" type="noConversion"/>
  </si>
  <si>
    <t>사업자등록 번호</t>
    <phoneticPr fontId="2" type="noConversion"/>
  </si>
  <si>
    <t>주소</t>
    <phoneticPr fontId="2" type="noConversion"/>
  </si>
  <si>
    <t>공 급 자</t>
    <phoneticPr fontId="2" type="noConversion"/>
  </si>
  <si>
    <t>부사</t>
    <phoneticPr fontId="2" type="noConversion"/>
  </si>
  <si>
    <t>Box</t>
    <phoneticPr fontId="2" type="noConversion"/>
  </si>
  <si>
    <t>토마토</t>
    <phoneticPr fontId="2" type="noConversion"/>
  </si>
  <si>
    <t>Kg</t>
    <phoneticPr fontId="2" type="noConversion"/>
  </si>
  <si>
    <t>수박</t>
    <phoneticPr fontId="2" type="noConversion"/>
  </si>
  <si>
    <t>개당</t>
    <phoneticPr fontId="2" type="noConversion"/>
  </si>
  <si>
    <t>딸기</t>
    <phoneticPr fontId="2" type="noConversion"/>
  </si>
  <si>
    <t>참외</t>
    <phoneticPr fontId="2" type="noConversion"/>
  </si>
  <si>
    <t>메론</t>
    <phoneticPr fontId="2" type="noConversion"/>
  </si>
  <si>
    <t>양파</t>
    <phoneticPr fontId="2" type="noConversion"/>
  </si>
  <si>
    <t>버섯</t>
    <phoneticPr fontId="2" type="noConversion"/>
  </si>
  <si>
    <t>감자</t>
    <phoneticPr fontId="2" type="noConversion"/>
  </si>
  <si>
    <t>고구마</t>
    <phoneticPr fontId="2" type="noConversion"/>
  </si>
  <si>
    <t>김지훈</t>
    <phoneticPr fontId="2" type="noConversion"/>
  </si>
  <si>
    <t>이승은</t>
    <phoneticPr fontId="2" type="noConversion"/>
  </si>
  <si>
    <t>곽우혁</t>
    <phoneticPr fontId="2" type="noConversion"/>
  </si>
  <si>
    <t>가야통상</t>
    <phoneticPr fontId="2" type="noConversion"/>
  </si>
  <si>
    <t>경전사</t>
    <phoneticPr fontId="2" type="noConversion"/>
  </si>
  <si>
    <t>길성상회</t>
    <phoneticPr fontId="2" type="noConversion"/>
  </si>
  <si>
    <t>대왕상사</t>
  </si>
  <si>
    <t>대왕상사</t>
    <phoneticPr fontId="2" type="noConversion"/>
  </si>
  <si>
    <t>명전사</t>
    <phoneticPr fontId="2" type="noConversion"/>
  </si>
  <si>
    <t>무료상사</t>
    <phoneticPr fontId="2" type="noConversion"/>
  </si>
  <si>
    <t>삼해상사</t>
    <phoneticPr fontId="2" type="noConversion"/>
  </si>
  <si>
    <t>성진상사</t>
    <phoneticPr fontId="2" type="noConversion"/>
  </si>
  <si>
    <t>소망상사</t>
    <phoneticPr fontId="2" type="noConversion"/>
  </si>
  <si>
    <t>순재무역</t>
    <phoneticPr fontId="2" type="noConversion"/>
  </si>
  <si>
    <t>신합상사</t>
    <phoneticPr fontId="2" type="noConversion"/>
  </si>
  <si>
    <t>아주상사</t>
    <phoneticPr fontId="2" type="noConversion"/>
  </si>
  <si>
    <t>외전상사</t>
    <phoneticPr fontId="2" type="noConversion"/>
  </si>
  <si>
    <t>창암동상</t>
    <phoneticPr fontId="2" type="noConversion"/>
  </si>
  <si>
    <t>토날기계</t>
    <phoneticPr fontId="2" type="noConversion"/>
  </si>
  <si>
    <t>특수상사</t>
    <phoneticPr fontId="2" type="noConversion"/>
  </si>
  <si>
    <t>제이통상</t>
    <phoneticPr fontId="2" type="noConversion"/>
  </si>
  <si>
    <t>㈜제일통상</t>
    <phoneticPr fontId="2" type="noConversion"/>
  </si>
  <si>
    <t>홍길동</t>
    <phoneticPr fontId="2" type="noConversion"/>
  </si>
  <si>
    <t>위 금액을  영수함.</t>
    <phoneticPr fontId="2" type="noConversion"/>
  </si>
  <si>
    <t>원정</t>
    <phoneticPr fontId="2" type="noConversion"/>
  </si>
  <si>
    <t>발행일</t>
    <phoneticPr fontId="2" type="noConversion"/>
  </si>
  <si>
    <t>대표자</t>
    <phoneticPr fontId="2" type="noConversion"/>
  </si>
  <si>
    <t>상품데이터</t>
    <phoneticPr fontId="8"/>
  </si>
  <si>
    <t>공급가액 총계</t>
    <phoneticPr fontId="2" type="noConversion"/>
  </si>
  <si>
    <t>외상 미수금</t>
    <phoneticPr fontId="2" type="noConversion"/>
  </si>
  <si>
    <r>
      <t>청정보리 20kg</t>
    </r>
    <r>
      <rPr>
        <sz val="11"/>
        <rFont val="ＭＳ Ｐゴシック"/>
        <family val="2"/>
        <charset val="128"/>
      </rPr>
      <t/>
    </r>
    <phoneticPr fontId="8"/>
  </si>
  <si>
    <r>
      <t>청정보리 40kg</t>
    </r>
    <r>
      <rPr>
        <sz val="11"/>
        <rFont val="ＭＳ Ｐゴシック"/>
        <family val="2"/>
        <charset val="128"/>
      </rPr>
      <t/>
    </r>
    <phoneticPr fontId="8"/>
  </si>
  <si>
    <r>
      <t>청정현미 10kg</t>
    </r>
    <r>
      <rPr>
        <sz val="11"/>
        <rFont val="ＭＳ Ｐゴシック"/>
        <family val="2"/>
        <charset val="128"/>
      </rPr>
      <t/>
    </r>
    <phoneticPr fontId="8"/>
  </si>
  <si>
    <r>
      <t>청정현미 20kg</t>
    </r>
    <r>
      <rPr>
        <sz val="11"/>
        <rFont val="ＭＳ Ｐゴシック"/>
        <family val="2"/>
        <charset val="128"/>
      </rPr>
      <t/>
    </r>
    <phoneticPr fontId="8"/>
  </si>
  <si>
    <r>
      <t>청정콩 36kg</t>
    </r>
    <r>
      <rPr>
        <sz val="11"/>
        <rFont val="ＭＳ Ｐゴシック"/>
        <family val="2"/>
        <charset val="128"/>
      </rPr>
      <t/>
    </r>
    <phoneticPr fontId="8"/>
  </si>
  <si>
    <r>
      <t>여주콩 36kg</t>
    </r>
    <r>
      <rPr>
        <sz val="11"/>
        <rFont val="ＭＳ Ｐゴシック"/>
        <family val="2"/>
        <charset val="128"/>
      </rPr>
      <t/>
    </r>
    <phoneticPr fontId="8"/>
  </si>
  <si>
    <r>
      <t>무농약고구마 5kg</t>
    </r>
    <r>
      <rPr>
        <sz val="11"/>
        <rFont val="ＭＳ Ｐゴシック"/>
        <family val="2"/>
        <charset val="128"/>
      </rPr>
      <t/>
    </r>
    <phoneticPr fontId="8"/>
  </si>
  <si>
    <r>
      <t>무농약감자 5kg</t>
    </r>
    <r>
      <rPr>
        <sz val="11"/>
        <rFont val="ＭＳ Ｐゴシック"/>
        <family val="2"/>
        <charset val="128"/>
      </rPr>
      <t/>
    </r>
    <phoneticPr fontId="8"/>
  </si>
  <si>
    <t>경운식</t>
    <phoneticPr fontId="2" type="noConversion"/>
  </si>
  <si>
    <t>신희수</t>
    <phoneticPr fontId="2" type="noConversion"/>
  </si>
  <si>
    <t>서비스</t>
    <phoneticPr fontId="2" type="noConversion"/>
  </si>
  <si>
    <t>이정수</t>
    <phoneticPr fontId="2" type="noConversion"/>
  </si>
  <si>
    <t>강수연</t>
    <phoneticPr fontId="2" type="noConversion"/>
  </si>
  <si>
    <t>정영실</t>
    <phoneticPr fontId="2" type="noConversion"/>
  </si>
  <si>
    <t>최정길</t>
    <phoneticPr fontId="2" type="noConversion"/>
  </si>
  <si>
    <t>유통</t>
    <phoneticPr fontId="2" type="noConversion"/>
  </si>
  <si>
    <t>이정진</t>
    <phoneticPr fontId="2" type="noConversion"/>
  </si>
  <si>
    <t>신상호</t>
    <phoneticPr fontId="2" type="noConversion"/>
  </si>
  <si>
    <t>김진희</t>
    <phoneticPr fontId="2" type="noConversion"/>
  </si>
  <si>
    <t>정은미</t>
    <phoneticPr fontId="2" type="noConversion"/>
  </si>
  <si>
    <t>최지영</t>
    <phoneticPr fontId="2" type="noConversion"/>
  </si>
  <si>
    <t>강은미</t>
    <phoneticPr fontId="2" type="noConversion"/>
  </si>
  <si>
    <t>김재원</t>
    <phoneticPr fontId="2" type="noConversion"/>
  </si>
  <si>
    <t>공지훈</t>
    <phoneticPr fontId="2" type="noConversion"/>
  </si>
  <si>
    <t>111-11-11111</t>
    <phoneticPr fontId="2" type="noConversion"/>
  </si>
  <si>
    <t>인천 미추홀구 한나루로 111</t>
    <phoneticPr fontId="2" type="noConversion"/>
  </si>
  <si>
    <t>유통</t>
    <phoneticPr fontId="2" type="noConversion"/>
  </si>
  <si>
    <t>222-22-22222</t>
    <phoneticPr fontId="2" type="noConversion"/>
  </si>
  <si>
    <t>서울 성북구 오패산로 222</t>
    <phoneticPr fontId="2" type="noConversion"/>
  </si>
  <si>
    <t>333-33-33333</t>
    <phoneticPr fontId="2" type="noConversion"/>
  </si>
  <si>
    <t>서울 마포구 만리재로 333</t>
    <phoneticPr fontId="2" type="noConversion"/>
  </si>
  <si>
    <t>444-44-44444</t>
    <phoneticPr fontId="2" type="noConversion"/>
  </si>
  <si>
    <t>서울 종로구 혜화로 444</t>
    <phoneticPr fontId="2" type="noConversion"/>
  </si>
  <si>
    <t>555-55-55555</t>
    <phoneticPr fontId="2" type="noConversion"/>
  </si>
  <si>
    <t>경기 평택시 현촌1로 555</t>
    <phoneticPr fontId="2" type="noConversion"/>
  </si>
  <si>
    <t>666-66-66666</t>
    <phoneticPr fontId="2" type="noConversion"/>
  </si>
  <si>
    <t>경기 성남시 수정구 제일로 666</t>
    <phoneticPr fontId="2" type="noConversion"/>
  </si>
  <si>
    <t>서비스</t>
    <phoneticPr fontId="2" type="noConversion"/>
  </si>
  <si>
    <t>777-77-77777</t>
    <phoneticPr fontId="2" type="noConversion"/>
  </si>
  <si>
    <t>경기 부천시 오정구 성곡로 777</t>
    <phoneticPr fontId="2" type="noConversion"/>
  </si>
  <si>
    <t>888-88-88888</t>
    <phoneticPr fontId="2" type="noConversion"/>
  </si>
  <si>
    <t>경기 광주시 고불로 888</t>
    <phoneticPr fontId="2" type="noConversion"/>
  </si>
  <si>
    <t>서울 중구 을지로 999</t>
    <phoneticPr fontId="2" type="noConversion"/>
  </si>
  <si>
    <t>111-11-12345</t>
    <phoneticPr fontId="2" type="noConversion"/>
  </si>
  <si>
    <t>경기 수원시 권선구 서부로 123</t>
    <phoneticPr fontId="2" type="noConversion"/>
  </si>
  <si>
    <t>111-22-12345</t>
    <phoneticPr fontId="2" type="noConversion"/>
  </si>
  <si>
    <t>서울 금천구 가산디지털로 234</t>
    <phoneticPr fontId="2" type="noConversion"/>
  </si>
  <si>
    <t>111-33-12345</t>
    <phoneticPr fontId="2" type="noConversion"/>
  </si>
  <si>
    <t>서울 송파구 삼전로1길 345</t>
    <phoneticPr fontId="2" type="noConversion"/>
  </si>
  <si>
    <t>111-44-12345</t>
    <phoneticPr fontId="2" type="noConversion"/>
  </si>
  <si>
    <t>경기 수원시 장안구 조원로 456</t>
    <phoneticPr fontId="2" type="noConversion"/>
  </si>
  <si>
    <t>111-55-12345</t>
    <phoneticPr fontId="2" type="noConversion"/>
  </si>
  <si>
    <t>서울 동대문구 한빛로 567</t>
    <phoneticPr fontId="2" type="noConversion"/>
  </si>
  <si>
    <t>111-66-12345</t>
    <phoneticPr fontId="2" type="noConversion"/>
  </si>
  <si>
    <t>서울 구로구 개봉로1길 678</t>
    <phoneticPr fontId="2" type="noConversion"/>
  </si>
  <si>
    <t>111-77-12345</t>
    <phoneticPr fontId="2" type="noConversion"/>
  </si>
  <si>
    <t>서울 중랑구 상봉로2길 789</t>
    <phoneticPr fontId="2" type="noConversion"/>
  </si>
  <si>
    <t>111-88-12345</t>
    <phoneticPr fontId="2" type="noConversion"/>
  </si>
  <si>
    <t>서울 용산구 한강대로 890</t>
    <phoneticPr fontId="2" type="noConversion"/>
  </si>
  <si>
    <t>111-99-12345</t>
    <phoneticPr fontId="2" type="noConversion"/>
  </si>
  <si>
    <r>
      <t>청정현미 40kg</t>
    </r>
    <r>
      <rPr>
        <sz val="11"/>
        <rFont val="ＭＳ Ｐゴシック"/>
        <family val="2"/>
        <charset val="128"/>
      </rPr>
      <t/>
    </r>
    <phoneticPr fontId="8"/>
  </si>
  <si>
    <t>인</t>
    <phoneticPr fontId="2" type="noConversion"/>
  </si>
  <si>
    <t>(적색)</t>
    <phoneticPr fontId="2" type="noConversion"/>
  </si>
  <si>
    <t>유통</t>
    <phoneticPr fontId="2" type="noConversion"/>
  </si>
  <si>
    <t>제조</t>
    <phoneticPr fontId="2" type="noConversion"/>
  </si>
  <si>
    <t>㈜제일통상</t>
    <phoneticPr fontId="2" type="noConversion"/>
  </si>
  <si>
    <t>규격</t>
    <phoneticPr fontId="2" type="noConversion"/>
  </si>
  <si>
    <t>단가</t>
    <phoneticPr fontId="2" type="noConversion"/>
  </si>
  <si>
    <t>인</t>
    <phoneticPr fontId="2" type="noConversion"/>
  </si>
  <si>
    <t>호</t>
    <phoneticPr fontId="2" type="noConversion"/>
  </si>
  <si>
    <t>1-1</t>
    <phoneticPr fontId="2" type="noConversion"/>
  </si>
  <si>
    <t>182㎜×128㎜ 인쇄용지(특급) 34g/㎡</t>
    <phoneticPr fontId="2" type="noConversion"/>
  </si>
  <si>
    <t>)</t>
    <phoneticPr fontId="2" type="noConversion"/>
  </si>
  <si>
    <t>비      고</t>
    <phoneticPr fontId="2" type="noConversion"/>
  </si>
  <si>
    <t>공     급     자
보     관     용</t>
    <phoneticPr fontId="2" type="noConversion"/>
  </si>
  <si>
    <t>일 련 번 호</t>
    <phoneticPr fontId="2" type="noConversion"/>
  </si>
  <si>
    <t>책   번   호</t>
    <phoneticPr fontId="2" type="noConversion"/>
  </si>
  <si>
    <t>상     호
(법인명)</t>
    <phoneticPr fontId="2" type="noConversion"/>
  </si>
  <si>
    <t>서울시 노원구 덕릉로 은행빌딩</t>
    <phoneticPr fontId="2" type="noConversion"/>
  </si>
  <si>
    <t>(</t>
    <phoneticPr fontId="2" type="noConversion"/>
  </si>
  <si>
    <t>(02) 111-1234</t>
    <phoneticPr fontId="2" type="noConversion"/>
  </si>
  <si>
    <t>(02) 222-1234</t>
    <phoneticPr fontId="2" type="noConversion"/>
  </si>
  <si>
    <t>(02) 333-1234</t>
    <phoneticPr fontId="2" type="noConversion"/>
  </si>
  <si>
    <t>(02) 555-1234</t>
    <phoneticPr fontId="2" type="noConversion"/>
  </si>
  <si>
    <t>(02) 666-1234</t>
    <phoneticPr fontId="2" type="noConversion"/>
  </si>
  <si>
    <t>(02) 777-1234</t>
    <phoneticPr fontId="2" type="noConversion"/>
  </si>
  <si>
    <t>(02) 888-1234</t>
    <phoneticPr fontId="2" type="noConversion"/>
  </si>
  <si>
    <t>(02) 999-1234</t>
    <phoneticPr fontId="2" type="noConversion"/>
  </si>
  <si>
    <t>(02) 111-1111</t>
    <phoneticPr fontId="2" type="noConversion"/>
  </si>
  <si>
    <t>(02) 222-2222</t>
    <phoneticPr fontId="2" type="noConversion"/>
  </si>
  <si>
    <t>(02) 333-3333</t>
    <phoneticPr fontId="2" type="noConversion"/>
  </si>
  <si>
    <t>(02) 444-4444</t>
    <phoneticPr fontId="2" type="noConversion"/>
  </si>
  <si>
    <t>(02) 555-5555</t>
    <phoneticPr fontId="2" type="noConversion"/>
  </si>
  <si>
    <t>(02) 666-6666</t>
    <phoneticPr fontId="2" type="noConversion"/>
  </si>
  <si>
    <t>(02) 777-7777</t>
    <phoneticPr fontId="2" type="noConversion"/>
  </si>
  <si>
    <t>(02) 888-8888</t>
    <phoneticPr fontId="2" type="noConversion"/>
  </si>
  <si>
    <t>(02) 123-4567</t>
    <phoneticPr fontId="2" type="noConversion"/>
  </si>
  <si>
    <t>(02) 234-5678</t>
    <phoneticPr fontId="2" type="noConversion"/>
  </si>
  <si>
    <t>(02) 345-6789</t>
    <phoneticPr fontId="2" type="noConversion"/>
  </si>
  <si>
    <t>(02) 456-7890</t>
    <phoneticPr fontId="2" type="noConversion"/>
  </si>
  <si>
    <t>(02) 567-8901</t>
    <phoneticPr fontId="2" type="noConversion"/>
  </si>
  <si>
    <t>(02) 678-9012</t>
    <phoneticPr fontId="2" type="noConversion"/>
  </si>
  <si>
    <t>(02) 789-0123</t>
    <phoneticPr fontId="2" type="noConversion"/>
  </si>
  <si>
    <t>(02) 890-1234</t>
    <phoneticPr fontId="2" type="noConversion"/>
  </si>
  <si>
    <t>(02) 901-2345</t>
    <phoneticPr fontId="2" type="noConversion"/>
  </si>
  <si>
    <t>(02) 123-1111</t>
    <phoneticPr fontId="2" type="noConversion"/>
  </si>
  <si>
    <t>(02) 123-2222</t>
    <phoneticPr fontId="2" type="noConversion"/>
  </si>
  <si>
    <t>(02) 123-3333</t>
    <phoneticPr fontId="2" type="noConversion"/>
  </si>
  <si>
    <t>(02) 123-4444</t>
    <phoneticPr fontId="2" type="noConversion"/>
  </si>
  <si>
    <t>(02) 123-5555</t>
    <phoneticPr fontId="2" type="noConversion"/>
  </si>
  <si>
    <t>(02) 123-6666</t>
    <phoneticPr fontId="2" type="noConversion"/>
  </si>
  <si>
    <t>(02) 123-7777</t>
    <phoneticPr fontId="2" type="noConversion"/>
  </si>
  <si>
    <t>(02) 123-8888</t>
    <phoneticPr fontId="2" type="noConversion"/>
  </si>
  <si>
    <t>(02) 444-1234</t>
    <phoneticPr fontId="2" type="noConversion"/>
  </si>
  <si>
    <t>서울시 노원구 덕릉로 은행빌딩</t>
    <phoneticPr fontId="2" type="noConversion"/>
  </si>
  <si>
    <t>(02) 567-0987</t>
    <phoneticPr fontId="2" type="noConversion"/>
  </si>
  <si>
    <t>-</t>
    <phoneticPr fontId="2" type="noConversion"/>
  </si>
  <si>
    <t>-</t>
    <phoneticPr fontId="2" type="noConversion"/>
  </si>
  <si>
    <t>123-45-67890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</si>
</sst>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#"/>
    <numFmt numFmtId="177" formatCode="@&quot; 귀하&quot;"/>
    <numFmt numFmtId="178" formatCode="&quot;₩&quot;#,##0;[Red]&quot;₩&quot;#,##0"/>
    <numFmt numFmtId="179" formatCode="[DBNum4][$-412]General"/>
  </numFmts>
  <fonts count="3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color indexed="18"/>
      <name val="돋움"/>
      <family val="3"/>
      <charset val="129"/>
    </font>
    <font>
      <sz val="9"/>
      <color indexed="18"/>
      <name val="돋움"/>
      <family val="3"/>
      <charset val="129"/>
    </font>
    <font>
      <sz val="9"/>
      <name val="돋움"/>
      <family val="3"/>
      <charset val="129"/>
    </font>
    <font>
      <sz val="7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20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58"/>
      <name val="돋움"/>
      <family val="3"/>
      <charset val="129"/>
    </font>
    <font>
      <sz val="11"/>
      <color indexed="10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u/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8"/>
      <color rgb="FFFF0000"/>
      <name val="돋움"/>
      <family val="3"/>
      <charset val="129"/>
    </font>
    <font>
      <sz val="9"/>
      <color rgb="FFFF0000"/>
      <name val="돋움"/>
      <family val="3"/>
      <charset val="129"/>
    </font>
    <font>
      <b/>
      <sz val="12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8"/>
      <color rgb="FFFF0000"/>
      <name val="돋움"/>
      <family val="3"/>
      <charset val="129"/>
    </font>
    <font>
      <sz val="9"/>
      <name val="Arial"/>
      <family val="2"/>
    </font>
    <font>
      <sz val="7"/>
      <color rgb="FFFF0000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/>
      <top style="medium">
        <color rgb="FFFF0000"/>
      </top>
      <bottom style="thin">
        <color rgb="FFFF0000"/>
      </bottom>
      <diagonal/>
    </border>
    <border>
      <left/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/>
      <diagonal/>
    </border>
    <border>
      <left style="medium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medium">
        <color rgb="FFFF0000"/>
      </right>
      <top/>
      <bottom style="thin">
        <color rgb="FFFF0000"/>
      </bottom>
      <diagonal/>
    </border>
    <border>
      <left style="medium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/>
      <top/>
      <bottom style="medium">
        <color rgb="FFFF0000"/>
      </bottom>
      <diagonal/>
    </border>
    <border>
      <left/>
      <right style="thin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9" fillId="0" borderId="0"/>
  </cellStyleXfs>
  <cellXfs count="285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0" xfId="0" applyFont="1" applyFill="1" applyBorder="1" applyProtection="1">
      <alignment vertical="center"/>
    </xf>
    <xf numFmtId="0" fontId="1" fillId="0" borderId="1" xfId="0" applyFont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center"/>
    </xf>
    <xf numFmtId="0" fontId="13" fillId="0" borderId="0" xfId="0" applyFont="1" applyProtection="1">
      <alignment vertical="center"/>
    </xf>
    <xf numFmtId="0" fontId="14" fillId="0" borderId="0" xfId="0" applyFont="1" applyBorder="1" applyProtection="1">
      <alignment vertical="center"/>
    </xf>
    <xf numFmtId="0" fontId="1" fillId="0" borderId="0" xfId="0" applyFont="1" applyBorder="1" applyProtection="1">
      <alignment vertical="center"/>
    </xf>
    <xf numFmtId="14" fontId="1" fillId="0" borderId="0" xfId="0" applyNumberFormat="1" applyFont="1" applyBorder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0" fillId="0" borderId="0" xfId="0" applyFont="1" applyBorder="1" applyProtection="1">
      <alignment vertical="center"/>
    </xf>
    <xf numFmtId="177" fontId="15" fillId="0" borderId="0" xfId="0" applyNumberFormat="1" applyFont="1" applyBorder="1" applyAlignment="1" applyProtection="1">
      <alignment horizontal="center" vertical="center"/>
    </xf>
    <xf numFmtId="0" fontId="15" fillId="0" borderId="0" xfId="0" applyFont="1" applyBorder="1" applyProtection="1">
      <alignment vertic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</xf>
    <xf numFmtId="0" fontId="15" fillId="0" borderId="1" xfId="0" applyFont="1" applyBorder="1" applyAlignment="1" applyProtection="1">
      <alignment horizontal="distributed" vertical="center"/>
    </xf>
    <xf numFmtId="0" fontId="15" fillId="0" borderId="1" xfId="0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horizontal="distributed" vertical="center"/>
    </xf>
    <xf numFmtId="0" fontId="15" fillId="0" borderId="1" xfId="0" applyFont="1" applyFill="1" applyBorder="1" applyAlignment="1" applyProtection="1">
      <alignment vertical="center"/>
    </xf>
    <xf numFmtId="0" fontId="15" fillId="0" borderId="3" xfId="0" applyFont="1" applyFill="1" applyBorder="1" applyAlignment="1" applyProtection="1">
      <alignment horizontal="distributed" vertical="center"/>
    </xf>
    <xf numFmtId="0" fontId="15" fillId="0" borderId="4" xfId="0" applyFont="1" applyFill="1" applyBorder="1" applyAlignment="1" applyProtection="1">
      <alignment horizontal="distributed" vertical="center"/>
    </xf>
    <xf numFmtId="0" fontId="15" fillId="0" borderId="3" xfId="0" applyFont="1" applyBorder="1" applyAlignment="1" applyProtection="1">
      <alignment horizontal="distributed" vertical="center"/>
    </xf>
    <xf numFmtId="0" fontId="15" fillId="0" borderId="4" xfId="0" applyFont="1" applyBorder="1" applyAlignment="1" applyProtection="1">
      <alignment horizontal="distributed" vertical="center"/>
    </xf>
    <xf numFmtId="0" fontId="1" fillId="4" borderId="4" xfId="0" applyFont="1" applyFill="1" applyBorder="1" applyAlignment="1" applyProtection="1">
      <alignment horizontal="right"/>
    </xf>
    <xf numFmtId="0" fontId="1" fillId="4" borderId="4" xfId="0" applyFont="1" applyFill="1" applyBorder="1" applyAlignment="1" applyProtection="1">
      <alignment horizontal="center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</xf>
    <xf numFmtId="14" fontId="1" fillId="0" borderId="0" xfId="0" applyNumberFormat="1" applyFont="1" applyProtection="1">
      <alignment vertical="center"/>
    </xf>
    <xf numFmtId="14" fontId="12" fillId="0" borderId="0" xfId="0" applyNumberFormat="1" applyFont="1" applyBorder="1" applyAlignment="1" applyProtection="1">
      <alignment vertical="center"/>
    </xf>
    <xf numFmtId="0" fontId="11" fillId="8" borderId="0" xfId="0" applyFont="1" applyFill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19" fillId="3" borderId="1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vertical="center"/>
    </xf>
    <xf numFmtId="0" fontId="19" fillId="7" borderId="1" xfId="0" applyFont="1" applyFill="1" applyBorder="1">
      <alignment vertical="center"/>
    </xf>
    <xf numFmtId="41" fontId="19" fillId="7" borderId="1" xfId="1" applyFont="1" applyFill="1" applyBorder="1">
      <alignment vertical="center"/>
    </xf>
    <xf numFmtId="0" fontId="19" fillId="0" borderId="1" xfId="0" applyFont="1" applyBorder="1">
      <alignment vertical="center"/>
    </xf>
    <xf numFmtId="41" fontId="19" fillId="0" borderId="1" xfId="1" applyFont="1" applyBorder="1" applyAlignment="1"/>
    <xf numFmtId="0" fontId="1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>
      <alignment vertical="center"/>
    </xf>
    <xf numFmtId="0" fontId="24" fillId="2" borderId="29" xfId="0" applyFont="1" applyFill="1" applyBorder="1" applyAlignment="1" applyProtection="1">
      <alignment horizontal="right" vertical="center"/>
    </xf>
    <xf numFmtId="0" fontId="26" fillId="2" borderId="29" xfId="0" applyFont="1" applyFill="1" applyBorder="1" applyAlignment="1" applyProtection="1">
      <alignment horizontal="center" vertical="center"/>
    </xf>
    <xf numFmtId="0" fontId="24" fillId="2" borderId="29" xfId="0" applyFont="1" applyFill="1" applyBorder="1" applyAlignment="1" applyProtection="1">
      <alignment horizontal="center" vertical="center"/>
    </xf>
    <xf numFmtId="0" fontId="4" fillId="2" borderId="29" xfId="0" applyFont="1" applyFill="1" applyBorder="1" applyAlignment="1" applyProtection="1">
      <alignment horizontal="center" vertical="center"/>
    </xf>
    <xf numFmtId="0" fontId="24" fillId="2" borderId="34" xfId="0" applyFont="1" applyFill="1" applyBorder="1" applyAlignment="1" applyProtection="1">
      <alignment horizontal="right" vertical="center"/>
      <protection locked="0"/>
    </xf>
    <xf numFmtId="0" fontId="24" fillId="2" borderId="37" xfId="0" applyFont="1" applyFill="1" applyBorder="1" applyAlignment="1" applyProtection="1">
      <alignment vertical="center"/>
      <protection locked="0"/>
    </xf>
    <xf numFmtId="0" fontId="26" fillId="2" borderId="38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/>
    </xf>
    <xf numFmtId="0" fontId="24" fillId="2" borderId="45" xfId="0" applyFont="1" applyFill="1" applyBorder="1" applyAlignment="1" applyProtection="1">
      <alignment vertical="center" wrapText="1"/>
    </xf>
    <xf numFmtId="0" fontId="24" fillId="2" borderId="45" xfId="0" applyFont="1" applyFill="1" applyBorder="1" applyAlignment="1" applyProtection="1">
      <alignment vertical="center" wrapText="1"/>
      <protection locked="0"/>
    </xf>
    <xf numFmtId="0" fontId="24" fillId="2" borderId="50" xfId="0" applyFont="1" applyFill="1" applyBorder="1" applyAlignment="1" applyProtection="1">
      <alignment horizontal="center" vertical="center"/>
    </xf>
    <xf numFmtId="0" fontId="24" fillId="2" borderId="51" xfId="0" applyFont="1" applyFill="1" applyBorder="1" applyAlignment="1" applyProtection="1">
      <alignment horizontal="center" vertical="center"/>
    </xf>
    <xf numFmtId="0" fontId="26" fillId="2" borderId="42" xfId="0" applyFont="1" applyFill="1" applyBorder="1" applyAlignment="1" applyProtection="1">
      <alignment horizontal="center" vertical="center"/>
    </xf>
    <xf numFmtId="0" fontId="27" fillId="2" borderId="42" xfId="0" applyFont="1" applyFill="1" applyBorder="1" applyAlignment="1" applyProtection="1">
      <alignment horizontal="right" vertical="center"/>
    </xf>
    <xf numFmtId="0" fontId="25" fillId="2" borderId="33" xfId="0" applyFont="1" applyFill="1" applyBorder="1" applyAlignment="1" applyProtection="1">
      <alignment horizontal="center" vertical="center"/>
    </xf>
    <xf numFmtId="0" fontId="25" fillId="2" borderId="34" xfId="0" applyFont="1" applyFill="1" applyBorder="1" applyAlignment="1" applyProtection="1">
      <alignment horizontal="center" vertical="center"/>
    </xf>
    <xf numFmtId="0" fontId="25" fillId="2" borderId="37" xfId="0" applyFont="1" applyFill="1" applyBorder="1" applyAlignment="1" applyProtection="1">
      <alignment horizontal="center" vertical="center"/>
    </xf>
    <xf numFmtId="0" fontId="24" fillId="2" borderId="42" xfId="0" applyFont="1" applyFill="1" applyBorder="1" applyAlignment="1" applyProtection="1">
      <alignment vertical="center" wrapText="1"/>
    </xf>
    <xf numFmtId="0" fontId="24" fillId="2" borderId="51" xfId="0" applyFont="1" applyFill="1" applyBorder="1" applyAlignment="1" applyProtection="1">
      <alignment vertical="center" wrapText="1"/>
      <protection locked="0"/>
    </xf>
    <xf numFmtId="0" fontId="25" fillId="2" borderId="62" xfId="0" applyFont="1" applyFill="1" applyBorder="1" applyAlignment="1" applyProtection="1">
      <alignment horizontal="center" vertical="center"/>
      <protection locked="0"/>
    </xf>
    <xf numFmtId="0" fontId="25" fillId="2" borderId="63" xfId="0" applyFont="1" applyFill="1" applyBorder="1" applyAlignment="1" applyProtection="1">
      <alignment horizontal="center" vertical="center"/>
      <protection locked="0"/>
    </xf>
    <xf numFmtId="0" fontId="25" fillId="2" borderId="64" xfId="0" applyFont="1" applyFill="1" applyBorder="1" applyAlignment="1" applyProtection="1">
      <alignment horizontal="center" vertical="center"/>
      <protection locked="0"/>
    </xf>
    <xf numFmtId="0" fontId="24" fillId="2" borderId="60" xfId="0" applyFont="1" applyFill="1" applyBorder="1" applyAlignment="1" applyProtection="1">
      <alignment vertical="center"/>
    </xf>
    <xf numFmtId="0" fontId="24" fillId="2" borderId="55" xfId="0" applyFont="1" applyFill="1" applyBorder="1" applyAlignment="1" applyProtection="1">
      <alignment vertical="center"/>
      <protection locked="0"/>
    </xf>
    <xf numFmtId="0" fontId="22" fillId="0" borderId="27" xfId="0" applyFont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5" fillId="0" borderId="12" xfId="0" applyNumberFormat="1" applyFont="1" applyFill="1" applyBorder="1" applyAlignment="1" applyProtection="1">
      <alignment horizontal="center" vertical="center" textRotation="255"/>
    </xf>
    <xf numFmtId="0" fontId="15" fillId="0" borderId="10" xfId="0" applyNumberFormat="1" applyFont="1" applyFill="1" applyBorder="1" applyAlignment="1" applyProtection="1">
      <alignment horizontal="center" vertical="center" textRotation="255"/>
    </xf>
    <xf numFmtId="0" fontId="15" fillId="0" borderId="11" xfId="0" applyNumberFormat="1" applyFont="1" applyFill="1" applyBorder="1" applyAlignment="1" applyProtection="1">
      <alignment horizontal="center" vertical="center" textRotation="255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textRotation="255"/>
    </xf>
    <xf numFmtId="0" fontId="15" fillId="0" borderId="10" xfId="0" applyFont="1" applyFill="1" applyBorder="1" applyAlignment="1" applyProtection="1">
      <alignment horizontal="center" vertical="center" textRotation="255"/>
    </xf>
    <xf numFmtId="0" fontId="15" fillId="0" borderId="11" xfId="0" applyFont="1" applyFill="1" applyBorder="1" applyAlignment="1" applyProtection="1">
      <alignment horizontal="center" vertical="center" textRotation="255"/>
    </xf>
    <xf numFmtId="0" fontId="11" fillId="0" borderId="3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 vertical="center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14" fontId="12" fillId="0" borderId="0" xfId="0" applyNumberFormat="1" applyFont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/>
    </xf>
    <xf numFmtId="0" fontId="0" fillId="4" borderId="26" xfId="0" applyFill="1" applyBorder="1" applyAlignment="1" applyProtection="1">
      <alignment horizontal="center"/>
    </xf>
    <xf numFmtId="41" fontId="1" fillId="4" borderId="15" xfId="1" applyFont="1" applyFill="1" applyBorder="1" applyAlignment="1" applyProtection="1">
      <alignment horizontal="center"/>
    </xf>
    <xf numFmtId="41" fontId="1" fillId="4" borderId="16" xfId="1" applyFont="1" applyFill="1" applyBorder="1" applyAlignment="1" applyProtection="1">
      <alignment horizontal="center"/>
    </xf>
    <xf numFmtId="41" fontId="1" fillId="4" borderId="26" xfId="1" applyFont="1" applyFill="1" applyBorder="1" applyAlignment="1" applyProtection="1">
      <alignment horizontal="center"/>
    </xf>
    <xf numFmtId="176" fontId="1" fillId="0" borderId="1" xfId="0" applyNumberFormat="1" applyFont="1" applyBorder="1" applyAlignment="1" applyProtection="1">
      <alignment horizontal="center"/>
    </xf>
    <xf numFmtId="176" fontId="1" fillId="0" borderId="2" xfId="0" applyNumberFormat="1" applyFont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indent="1"/>
    </xf>
    <xf numFmtId="0" fontId="11" fillId="8" borderId="0" xfId="0" applyFont="1" applyFill="1" applyBorder="1" applyAlignment="1" applyProtection="1">
      <alignment horizontal="center" vertical="center"/>
    </xf>
    <xf numFmtId="179" fontId="11" fillId="8" borderId="0" xfId="2" applyNumberFormat="1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>
      <alignment horizontal="center"/>
    </xf>
    <xf numFmtId="0" fontId="12" fillId="5" borderId="9" xfId="0" applyFont="1" applyFill="1" applyBorder="1" applyAlignment="1" applyProtection="1">
      <alignment horizontal="center"/>
    </xf>
    <xf numFmtId="0" fontId="12" fillId="5" borderId="5" xfId="0" applyFont="1" applyFill="1" applyBorder="1" applyAlignment="1" applyProtection="1">
      <alignment horizontal="center"/>
    </xf>
    <xf numFmtId="0" fontId="12" fillId="5" borderId="25" xfId="0" applyFont="1" applyFill="1" applyBorder="1" applyAlignment="1" applyProtection="1">
      <alignment horizontal="center"/>
    </xf>
    <xf numFmtId="41" fontId="1" fillId="0" borderId="1" xfId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/>
    </xf>
    <xf numFmtId="0" fontId="0" fillId="0" borderId="26" xfId="0" applyFill="1" applyBorder="1" applyAlignment="1" applyProtection="1">
      <alignment horizontal="center"/>
    </xf>
    <xf numFmtId="41" fontId="1" fillId="0" borderId="15" xfId="1" applyFont="1" applyFill="1" applyBorder="1" applyAlignment="1" applyProtection="1">
      <alignment horizontal="center"/>
    </xf>
    <xf numFmtId="41" fontId="1" fillId="0" borderId="16" xfId="1" applyFont="1" applyFill="1" applyBorder="1" applyAlignment="1" applyProtection="1">
      <alignment horizontal="center"/>
    </xf>
    <xf numFmtId="41" fontId="1" fillId="0" borderId="26" xfId="1" applyFont="1" applyFill="1" applyBorder="1" applyAlignment="1" applyProtection="1">
      <alignment horizontal="center"/>
    </xf>
    <xf numFmtId="176" fontId="1" fillId="0" borderId="15" xfId="0" applyNumberFormat="1" applyFont="1" applyBorder="1" applyAlignment="1" applyProtection="1">
      <alignment horizontal="center"/>
    </xf>
    <xf numFmtId="176" fontId="1" fillId="0" borderId="17" xfId="0" applyNumberFormat="1" applyFont="1" applyBorder="1" applyAlignment="1" applyProtection="1">
      <alignment horizontal="center"/>
    </xf>
    <xf numFmtId="176" fontId="1" fillId="4" borderId="15" xfId="0" applyNumberFormat="1" applyFont="1" applyFill="1" applyBorder="1" applyAlignment="1" applyProtection="1">
      <alignment horizontal="center"/>
    </xf>
    <xf numFmtId="176" fontId="1" fillId="4" borderId="17" xfId="0" applyNumberFormat="1" applyFont="1" applyFill="1" applyBorder="1" applyAlignment="1" applyProtection="1">
      <alignment horizontal="center"/>
    </xf>
    <xf numFmtId="0" fontId="1" fillId="4" borderId="11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/>
    </xf>
    <xf numFmtId="0" fontId="0" fillId="4" borderId="28" xfId="0" applyFill="1" applyBorder="1" applyAlignment="1" applyProtection="1">
      <alignment horizontal="center"/>
    </xf>
    <xf numFmtId="41" fontId="1" fillId="4" borderId="18" xfId="1" applyFont="1" applyFill="1" applyBorder="1" applyAlignment="1" applyProtection="1">
      <alignment horizontal="center"/>
    </xf>
    <xf numFmtId="41" fontId="1" fillId="4" borderId="19" xfId="1" applyFont="1" applyFill="1" applyBorder="1" applyAlignment="1" applyProtection="1">
      <alignment horizontal="center"/>
    </xf>
    <xf numFmtId="41" fontId="1" fillId="4" borderId="28" xfId="1" applyFont="1" applyFill="1" applyBorder="1" applyAlignment="1" applyProtection="1">
      <alignment horizontal="center"/>
    </xf>
    <xf numFmtId="176" fontId="1" fillId="4" borderId="18" xfId="0" applyNumberFormat="1" applyFont="1" applyFill="1" applyBorder="1" applyAlignment="1" applyProtection="1">
      <alignment horizontal="center"/>
    </xf>
    <xf numFmtId="176" fontId="1" fillId="4" borderId="20" xfId="0" applyNumberFormat="1" applyFont="1" applyFill="1" applyBorder="1" applyAlignment="1" applyProtection="1">
      <alignment horizontal="center"/>
    </xf>
    <xf numFmtId="0" fontId="12" fillId="0" borderId="10" xfId="0" applyFont="1" applyBorder="1" applyAlignment="1" applyProtection="1">
      <alignment horizontal="distributed" indent="1"/>
    </xf>
    <xf numFmtId="0" fontId="12" fillId="0" borderId="1" xfId="0" applyFont="1" applyBorder="1" applyAlignment="1" applyProtection="1">
      <alignment horizontal="distributed" indent="1"/>
    </xf>
    <xf numFmtId="178" fontId="1" fillId="0" borderId="1" xfId="0" applyNumberFormat="1" applyFont="1" applyBorder="1" applyAlignment="1" applyProtection="1">
      <alignment horizontal="right" vertical="center" indent="1"/>
    </xf>
    <xf numFmtId="178" fontId="1" fillId="0" borderId="2" xfId="0" applyNumberFormat="1" applyFont="1" applyBorder="1" applyAlignment="1" applyProtection="1">
      <alignment horizontal="right" vertical="center" indent="1"/>
    </xf>
    <xf numFmtId="0" fontId="12" fillId="0" borderId="11" xfId="0" applyFont="1" applyBorder="1" applyAlignment="1" applyProtection="1">
      <alignment horizontal="distributed" indent="1"/>
    </xf>
    <xf numFmtId="0" fontId="12" fillId="0" borderId="4" xfId="0" applyFont="1" applyBorder="1" applyAlignment="1" applyProtection="1">
      <alignment horizontal="distributed" indent="1"/>
    </xf>
    <xf numFmtId="178" fontId="12" fillId="0" borderId="4" xfId="0" applyNumberFormat="1" applyFont="1" applyBorder="1" applyAlignment="1" applyProtection="1">
      <alignment horizontal="right" indent="1"/>
    </xf>
    <xf numFmtId="178" fontId="12" fillId="0" borderId="21" xfId="0" applyNumberFormat="1" applyFont="1" applyBorder="1" applyAlignment="1" applyProtection="1">
      <alignment horizontal="right" indent="1"/>
    </xf>
    <xf numFmtId="0" fontId="1" fillId="0" borderId="22" xfId="0" applyFont="1" applyBorder="1" applyAlignment="1" applyProtection="1">
      <alignment vertical="top"/>
    </xf>
    <xf numFmtId="0" fontId="1" fillId="0" borderId="23" xfId="0" applyFont="1" applyBorder="1" applyAlignment="1" applyProtection="1">
      <alignment vertical="top"/>
    </xf>
    <xf numFmtId="0" fontId="1" fillId="0" borderId="24" xfId="0" applyFont="1" applyBorder="1" applyAlignment="1" applyProtection="1">
      <alignment vertical="top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41" fontId="1" fillId="0" borderId="0" xfId="1" applyFont="1" applyFill="1" applyBorder="1" applyAlignment="1" applyProtection="1">
      <alignment horizontal="center"/>
    </xf>
    <xf numFmtId="176" fontId="1" fillId="0" borderId="0" xfId="0" applyNumberFormat="1" applyFont="1" applyBorder="1" applyAlignment="1" applyProtection="1">
      <alignment horizontal="center"/>
    </xf>
    <xf numFmtId="0" fontId="12" fillId="0" borderId="12" xfId="0" applyFont="1" applyBorder="1" applyAlignment="1" applyProtection="1">
      <alignment horizontal="distributed" indent="1"/>
    </xf>
    <xf numFmtId="0" fontId="12" fillId="0" borderId="3" xfId="0" applyFont="1" applyBorder="1" applyAlignment="1" applyProtection="1">
      <alignment horizontal="distributed" indent="1"/>
    </xf>
    <xf numFmtId="178" fontId="1" fillId="0" borderId="3" xfId="0" applyNumberFormat="1" applyFont="1" applyBorder="1" applyAlignment="1" applyProtection="1">
      <alignment horizontal="right" vertical="center" indent="1"/>
    </xf>
    <xf numFmtId="178" fontId="1" fillId="0" borderId="25" xfId="0" applyNumberFormat="1" applyFont="1" applyBorder="1" applyAlignment="1" applyProtection="1">
      <alignment horizontal="right" vertical="center" indent="1"/>
    </xf>
    <xf numFmtId="0" fontId="24" fillId="2" borderId="52" xfId="0" applyFont="1" applyFill="1" applyBorder="1" applyAlignment="1" applyProtection="1">
      <alignment horizontal="center" vertical="center"/>
    </xf>
    <xf numFmtId="0" fontId="24" fillId="2" borderId="55" xfId="0" applyFont="1" applyFill="1" applyBorder="1" applyAlignment="1" applyProtection="1">
      <alignment horizontal="center" vertical="center"/>
    </xf>
    <xf numFmtId="41" fontId="26" fillId="2" borderId="30" xfId="0" applyNumberFormat="1" applyFont="1" applyFill="1" applyBorder="1" applyAlignment="1" applyProtection="1">
      <alignment horizontal="center" vertical="center"/>
    </xf>
    <xf numFmtId="41" fontId="26" fillId="2" borderId="39" xfId="0" applyNumberFormat="1" applyFont="1" applyFill="1" applyBorder="1" applyAlignment="1" applyProtection="1">
      <alignment horizontal="center" vertical="center"/>
    </xf>
    <xf numFmtId="41" fontId="4" fillId="2" borderId="30" xfId="0" applyNumberFormat="1" applyFont="1" applyFill="1" applyBorder="1" applyAlignment="1" applyProtection="1">
      <alignment horizontal="center" vertical="center"/>
    </xf>
    <xf numFmtId="41" fontId="4" fillId="2" borderId="39" xfId="0" applyNumberFormat="1" applyFont="1" applyFill="1" applyBorder="1" applyAlignment="1" applyProtection="1">
      <alignment horizontal="center" vertical="center"/>
    </xf>
    <xf numFmtId="0" fontId="24" fillId="2" borderId="53" xfId="0" applyFont="1" applyFill="1" applyBorder="1" applyAlignment="1" applyProtection="1">
      <alignment horizontal="center" vertical="center"/>
    </xf>
    <xf numFmtId="0" fontId="24" fillId="2" borderId="54" xfId="0" applyFont="1" applyFill="1" applyBorder="1" applyAlignment="1" applyProtection="1">
      <alignment horizontal="center" vertical="center"/>
    </xf>
    <xf numFmtId="41" fontId="26" fillId="2" borderId="31" xfId="0" applyNumberFormat="1" applyFont="1" applyFill="1" applyBorder="1" applyAlignment="1" applyProtection="1">
      <alignment horizontal="center" vertical="center"/>
    </xf>
    <xf numFmtId="41" fontId="26" fillId="2" borderId="32" xfId="0" applyNumberFormat="1" applyFont="1" applyFill="1" applyBorder="1" applyAlignment="1" applyProtection="1">
      <alignment horizontal="center" vertical="center"/>
    </xf>
    <xf numFmtId="41" fontId="4" fillId="2" borderId="31" xfId="0" applyNumberFormat="1" applyFont="1" applyFill="1" applyBorder="1" applyAlignment="1" applyProtection="1">
      <alignment horizontal="center" vertical="center"/>
    </xf>
    <xf numFmtId="41" fontId="4" fillId="2" borderId="32" xfId="0" applyNumberFormat="1" applyFont="1" applyFill="1" applyBorder="1" applyAlignment="1" applyProtection="1">
      <alignment horizontal="center" vertical="center"/>
    </xf>
    <xf numFmtId="41" fontId="26" fillId="2" borderId="30" xfId="1" applyFont="1" applyFill="1" applyBorder="1" applyAlignment="1" applyProtection="1">
      <alignment horizontal="center" vertical="center"/>
    </xf>
    <xf numFmtId="41" fontId="26" fillId="2" borderId="31" xfId="1" applyFont="1" applyFill="1" applyBorder="1" applyAlignment="1" applyProtection="1">
      <alignment horizontal="center" vertical="center"/>
    </xf>
    <xf numFmtId="41" fontId="26" fillId="2" borderId="32" xfId="1" applyFont="1" applyFill="1" applyBorder="1" applyAlignment="1" applyProtection="1">
      <alignment horizontal="center" vertical="center"/>
    </xf>
    <xf numFmtId="41" fontId="4" fillId="2" borderId="30" xfId="1" applyFont="1" applyFill="1" applyBorder="1" applyAlignment="1" applyProtection="1">
      <alignment horizontal="center" vertical="center"/>
    </xf>
    <xf numFmtId="41" fontId="4" fillId="2" borderId="31" xfId="1" applyFont="1" applyFill="1" applyBorder="1" applyAlignment="1" applyProtection="1">
      <alignment horizontal="center" vertical="center"/>
    </xf>
    <xf numFmtId="41" fontId="4" fillId="2" borderId="32" xfId="1" applyFont="1" applyFill="1" applyBorder="1" applyAlignment="1" applyProtection="1">
      <alignment horizontal="center" vertical="center"/>
    </xf>
    <xf numFmtId="0" fontId="4" fillId="2" borderId="29" xfId="0" applyFont="1" applyFill="1" applyBorder="1" applyAlignment="1" applyProtection="1">
      <alignment horizontal="center" vertical="center"/>
    </xf>
    <xf numFmtId="0" fontId="24" fillId="2" borderId="30" xfId="0" applyFont="1" applyFill="1" applyBorder="1" applyAlignment="1" applyProtection="1">
      <alignment horizontal="center" vertical="center"/>
    </xf>
    <xf numFmtId="0" fontId="24" fillId="2" borderId="31" xfId="0" applyFont="1" applyFill="1" applyBorder="1" applyAlignment="1" applyProtection="1">
      <alignment horizontal="center" vertical="center"/>
    </xf>
    <xf numFmtId="0" fontId="24" fillId="2" borderId="32" xfId="0" applyFont="1" applyFill="1" applyBorder="1" applyAlignment="1" applyProtection="1">
      <alignment horizontal="center" vertical="center"/>
    </xf>
    <xf numFmtId="41" fontId="4" fillId="2" borderId="59" xfId="0" applyNumberFormat="1" applyFont="1" applyFill="1" applyBorder="1" applyAlignment="1" applyProtection="1">
      <alignment horizontal="center" vertical="center"/>
    </xf>
    <xf numFmtId="41" fontId="4" fillId="2" borderId="57" xfId="0" applyNumberFormat="1" applyFont="1" applyFill="1" applyBorder="1" applyAlignment="1" applyProtection="1">
      <alignment horizontal="center" vertical="center"/>
    </xf>
    <xf numFmtId="41" fontId="4" fillId="2" borderId="58" xfId="0" applyNumberFormat="1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0" fontId="4" fillId="2" borderId="57" xfId="0" applyFont="1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0" fontId="4" fillId="2" borderId="30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26" fillId="2" borderId="29" xfId="0" applyFont="1" applyFill="1" applyBorder="1" applyAlignment="1" applyProtection="1">
      <alignment horizontal="center" vertical="center"/>
    </xf>
    <xf numFmtId="0" fontId="24" fillId="2" borderId="51" xfId="0" applyFont="1" applyFill="1" applyBorder="1" applyAlignment="1" applyProtection="1">
      <alignment horizontal="center" vertical="center"/>
    </xf>
    <xf numFmtId="0" fontId="24" fillId="2" borderId="38" xfId="0" applyFont="1" applyFill="1" applyBorder="1" applyAlignment="1" applyProtection="1">
      <alignment horizontal="center" vertical="center"/>
    </xf>
    <xf numFmtId="0" fontId="24" fillId="2" borderId="29" xfId="0" applyFont="1" applyFill="1" applyBorder="1" applyAlignment="1" applyProtection="1">
      <alignment horizontal="center" vertical="center"/>
    </xf>
    <xf numFmtId="0" fontId="4" fillId="2" borderId="40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43" xfId="0" applyFont="1" applyFill="1" applyBorder="1" applyAlignment="1" applyProtection="1">
      <alignment horizontal="center" vertical="center"/>
    </xf>
    <xf numFmtId="0" fontId="26" fillId="2" borderId="41" xfId="0" applyFont="1" applyFill="1" applyBorder="1" applyAlignment="1" applyProtection="1">
      <alignment horizontal="center" vertical="center"/>
    </xf>
    <xf numFmtId="0" fontId="26" fillId="2" borderId="42" xfId="0" applyFont="1" applyFill="1" applyBorder="1" applyAlignment="1" applyProtection="1">
      <alignment horizontal="center" vertical="center"/>
    </xf>
    <xf numFmtId="0" fontId="27" fillId="2" borderId="42" xfId="0" applyFont="1" applyFill="1" applyBorder="1" applyAlignment="1" applyProtection="1">
      <alignment horizontal="center" vertical="center"/>
    </xf>
    <xf numFmtId="0" fontId="24" fillId="2" borderId="33" xfId="0" applyFont="1" applyFill="1" applyBorder="1" applyAlignment="1" applyProtection="1">
      <alignment horizontal="center" vertical="center"/>
    </xf>
    <xf numFmtId="0" fontId="24" fillId="2" borderId="34" xfId="0" applyFont="1" applyFill="1" applyBorder="1" applyAlignment="1" applyProtection="1">
      <alignment horizontal="center" vertical="center"/>
    </xf>
    <xf numFmtId="0" fontId="24" fillId="2" borderId="37" xfId="0" applyFont="1" applyFill="1" applyBorder="1" applyAlignment="1" applyProtection="1">
      <alignment horizontal="center" vertical="center"/>
    </xf>
    <xf numFmtId="0" fontId="24" fillId="2" borderId="38" xfId="0" applyFont="1" applyFill="1" applyBorder="1" applyAlignment="1" applyProtection="1">
      <alignment horizontal="center" vertical="center" wrapText="1"/>
      <protection locked="0"/>
    </xf>
    <xf numFmtId="0" fontId="24" fillId="2" borderId="44" xfId="0" applyFont="1" applyFill="1" applyBorder="1" applyAlignment="1" applyProtection="1">
      <alignment horizontal="center" vertical="center" wrapText="1"/>
      <protection locked="0"/>
    </xf>
    <xf numFmtId="0" fontId="24" fillId="2" borderId="29" xfId="0" applyFont="1" applyFill="1" applyBorder="1" applyAlignment="1" applyProtection="1">
      <alignment horizontal="center" vertical="center"/>
      <protection locked="0"/>
    </xf>
    <xf numFmtId="0" fontId="24" fillId="2" borderId="30" xfId="0" applyFont="1" applyFill="1" applyBorder="1" applyAlignment="1" applyProtection="1">
      <alignment horizontal="center" vertical="center"/>
      <protection locked="0"/>
    </xf>
    <xf numFmtId="0" fontId="24" fillId="2" borderId="29" xfId="0" applyFont="1" applyFill="1" applyBorder="1" applyAlignment="1" applyProtection="1">
      <alignment horizontal="center" vertical="center" wrapText="1"/>
      <protection locked="0"/>
    </xf>
    <xf numFmtId="0" fontId="26" fillId="2" borderId="29" xfId="0" applyFont="1" applyFill="1" applyBorder="1" applyAlignment="1" applyProtection="1">
      <alignment horizontal="center" vertical="center"/>
      <protection locked="0"/>
    </xf>
    <xf numFmtId="0" fontId="26" fillId="2" borderId="40" xfId="0" applyFont="1" applyFill="1" applyBorder="1" applyAlignment="1" applyProtection="1">
      <alignment horizontal="center" vertical="center"/>
      <protection locked="0"/>
    </xf>
    <xf numFmtId="0" fontId="26" fillId="2" borderId="52" xfId="0" applyFont="1" applyFill="1" applyBorder="1" applyAlignment="1" applyProtection="1">
      <alignment horizontal="center" vertical="center" wrapText="1"/>
      <protection locked="0"/>
    </xf>
    <xf numFmtId="0" fontId="26" fillId="2" borderId="53" xfId="0" applyFont="1" applyFill="1" applyBorder="1" applyAlignment="1" applyProtection="1">
      <alignment horizontal="center" vertical="center" wrapText="1"/>
      <protection locked="0"/>
    </xf>
    <xf numFmtId="0" fontId="26" fillId="2" borderId="54" xfId="0" applyFont="1" applyFill="1" applyBorder="1" applyAlignment="1" applyProtection="1">
      <alignment horizontal="center" vertical="center" wrapText="1"/>
      <protection locked="0"/>
    </xf>
    <xf numFmtId="0" fontId="26" fillId="2" borderId="52" xfId="0" applyFont="1" applyFill="1" applyBorder="1" applyAlignment="1" applyProtection="1">
      <alignment horizontal="center" vertical="center"/>
      <protection locked="0"/>
    </xf>
    <xf numFmtId="0" fontId="26" fillId="2" borderId="53" xfId="0" applyFont="1" applyFill="1" applyBorder="1" applyAlignment="1" applyProtection="1">
      <alignment horizontal="center" vertical="center"/>
      <protection locked="0"/>
    </xf>
    <xf numFmtId="0" fontId="26" fillId="2" borderId="46" xfId="0" applyFont="1" applyFill="1" applyBorder="1" applyAlignment="1" applyProtection="1">
      <alignment horizontal="center" vertical="center"/>
    </xf>
    <xf numFmtId="0" fontId="26" fillId="2" borderId="47" xfId="0" applyFont="1" applyFill="1" applyBorder="1" applyAlignment="1" applyProtection="1">
      <alignment horizontal="center" vertical="center"/>
    </xf>
    <xf numFmtId="0" fontId="26" fillId="2" borderId="48" xfId="0" applyFont="1" applyFill="1" applyBorder="1" applyAlignment="1" applyProtection="1">
      <alignment horizontal="center" vertical="center"/>
    </xf>
    <xf numFmtId="0" fontId="24" fillId="2" borderId="32" xfId="0" applyFont="1" applyFill="1" applyBorder="1" applyAlignment="1" applyProtection="1">
      <alignment horizontal="center" vertical="center" wrapText="1"/>
      <protection locked="0"/>
    </xf>
    <xf numFmtId="0" fontId="24" fillId="2" borderId="45" xfId="0" applyFont="1" applyFill="1" applyBorder="1" applyAlignment="1" applyProtection="1">
      <alignment horizontal="center" vertical="center" wrapText="1"/>
      <protection locked="0"/>
    </xf>
    <xf numFmtId="0" fontId="24" fillId="2" borderId="31" xfId="0" applyFont="1" applyFill="1" applyBorder="1" applyAlignment="1" applyProtection="1">
      <alignment horizontal="center" vertical="center"/>
      <protection locked="0"/>
    </xf>
    <xf numFmtId="0" fontId="24" fillId="2" borderId="30" xfId="0" applyFont="1" applyFill="1" applyBorder="1" applyAlignment="1" applyProtection="1">
      <alignment horizontal="center" vertical="center" wrapText="1"/>
      <protection locked="0"/>
    </xf>
    <xf numFmtId="0" fontId="24" fillId="2" borderId="31" xfId="0" applyFont="1" applyFill="1" applyBorder="1" applyAlignment="1" applyProtection="1">
      <alignment horizontal="center" vertical="center" wrapText="1"/>
      <protection locked="0"/>
    </xf>
    <xf numFmtId="0" fontId="24" fillId="2" borderId="45" xfId="0" applyFont="1" applyFill="1" applyBorder="1" applyAlignment="1" applyProtection="1">
      <alignment horizontal="center" vertical="center"/>
      <protection locked="0"/>
    </xf>
    <xf numFmtId="0" fontId="26" fillId="2" borderId="45" xfId="0" applyFont="1" applyFill="1" applyBorder="1" applyAlignment="1" applyProtection="1">
      <alignment horizontal="center" vertical="center"/>
    </xf>
    <xf numFmtId="0" fontId="26" fillId="2" borderId="52" xfId="0" applyFont="1" applyFill="1" applyBorder="1" applyAlignment="1" applyProtection="1">
      <alignment horizontal="center" vertical="center"/>
    </xf>
    <xf numFmtId="0" fontId="26" fillId="2" borderId="53" xfId="0" applyFont="1" applyFill="1" applyBorder="1" applyAlignment="1" applyProtection="1">
      <alignment horizontal="center" vertical="center"/>
    </xf>
    <xf numFmtId="0" fontId="26" fillId="2" borderId="54" xfId="0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/>
      <protection locked="0"/>
    </xf>
    <xf numFmtId="0" fontId="26" fillId="2" borderId="49" xfId="0" applyFont="1" applyFill="1" applyBorder="1" applyAlignment="1" applyProtection="1">
      <alignment horizontal="center" vertical="center"/>
      <protection locked="0"/>
    </xf>
    <xf numFmtId="0" fontId="28" fillId="2" borderId="0" xfId="0" applyFont="1" applyFill="1" applyBorder="1" applyAlignment="1" applyProtection="1">
      <alignment horizontal="left" vertical="center"/>
      <protection locked="0"/>
    </xf>
    <xf numFmtId="0" fontId="28" fillId="2" borderId="0" xfId="0" applyFont="1" applyFill="1" applyBorder="1" applyAlignment="1" applyProtection="1">
      <alignment horizontal="right" vertical="center"/>
      <protection locked="0"/>
    </xf>
    <xf numFmtId="0" fontId="23" fillId="2" borderId="70" xfId="0" applyFont="1" applyFill="1" applyBorder="1" applyAlignment="1" applyProtection="1">
      <alignment horizontal="center" vertical="center"/>
      <protection locked="0"/>
    </xf>
    <xf numFmtId="0" fontId="23" fillId="2" borderId="65" xfId="0" applyFont="1" applyFill="1" applyBorder="1" applyAlignment="1" applyProtection="1">
      <alignment horizontal="center" vertical="center"/>
      <protection locked="0"/>
    </xf>
    <xf numFmtId="0" fontId="23" fillId="2" borderId="71" xfId="0" applyFont="1" applyFill="1" applyBorder="1" applyAlignment="1" applyProtection="1">
      <alignment horizontal="center" vertical="center"/>
      <protection locked="0"/>
    </xf>
    <xf numFmtId="0" fontId="23" fillId="2" borderId="0" xfId="0" applyFont="1" applyFill="1" applyBorder="1" applyAlignment="1" applyProtection="1">
      <alignment horizontal="center" vertical="center"/>
      <protection locked="0"/>
    </xf>
    <xf numFmtId="0" fontId="24" fillId="2" borderId="34" xfId="0" applyFont="1" applyFill="1" applyBorder="1" applyAlignment="1" applyProtection="1">
      <alignment horizontal="center" vertical="center"/>
      <protection locked="0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2" borderId="35" xfId="0" applyFont="1" applyFill="1" applyBorder="1" applyAlignment="1" applyProtection="1">
      <alignment horizontal="center" vertical="center"/>
      <protection locked="0"/>
    </xf>
    <xf numFmtId="0" fontId="4" fillId="2" borderId="36" xfId="0" applyFont="1" applyFill="1" applyBorder="1" applyAlignment="1" applyProtection="1">
      <alignment horizontal="center" vertical="center"/>
      <protection locked="0"/>
    </xf>
    <xf numFmtId="49" fontId="4" fillId="2" borderId="46" xfId="0" quotePrefix="1" applyNumberFormat="1" applyFont="1" applyFill="1" applyBorder="1" applyAlignment="1" applyProtection="1">
      <alignment horizontal="center" vertical="center"/>
      <protection locked="0"/>
    </xf>
    <xf numFmtId="49" fontId="4" fillId="2" borderId="47" xfId="0" applyNumberFormat="1" applyFont="1" applyFill="1" applyBorder="1" applyAlignment="1" applyProtection="1">
      <alignment horizontal="center" vertical="center"/>
      <protection locked="0"/>
    </xf>
    <xf numFmtId="49" fontId="4" fillId="2" borderId="61" xfId="0" applyNumberFormat="1" applyFont="1" applyFill="1" applyBorder="1" applyAlignment="1" applyProtection="1">
      <alignment horizontal="center" vertical="center"/>
      <protection locked="0"/>
    </xf>
    <xf numFmtId="0" fontId="24" fillId="2" borderId="72" xfId="0" applyFont="1" applyFill="1" applyBorder="1" applyAlignment="1" applyProtection="1">
      <alignment horizontal="center" vertical="center"/>
    </xf>
    <xf numFmtId="41" fontId="5" fillId="2" borderId="56" xfId="0" applyNumberFormat="1" applyFont="1" applyFill="1" applyBorder="1" applyAlignment="1" applyProtection="1">
      <alignment horizontal="center" vertical="center"/>
    </xf>
    <xf numFmtId="41" fontId="5" fillId="2" borderId="57" xfId="0" applyNumberFormat="1" applyFont="1" applyFill="1" applyBorder="1" applyAlignment="1" applyProtection="1">
      <alignment horizontal="center" vertical="center"/>
    </xf>
    <xf numFmtId="41" fontId="5" fillId="2" borderId="58" xfId="0" applyNumberFormat="1" applyFont="1" applyFill="1" applyBorder="1" applyAlignment="1" applyProtection="1">
      <alignment horizontal="center" vertical="center"/>
    </xf>
    <xf numFmtId="0" fontId="26" fillId="2" borderId="30" xfId="0" applyFont="1" applyFill="1" applyBorder="1" applyAlignment="1" applyProtection="1">
      <alignment horizontal="center" vertical="center"/>
    </xf>
    <xf numFmtId="0" fontId="26" fillId="2" borderId="31" xfId="0" applyFont="1" applyFill="1" applyBorder="1" applyAlignment="1" applyProtection="1">
      <alignment horizontal="center" vertical="center"/>
    </xf>
    <xf numFmtId="0" fontId="26" fillId="2" borderId="32" xfId="0" applyFont="1" applyFill="1" applyBorder="1" applyAlignment="1" applyProtection="1">
      <alignment horizontal="center" vertical="center"/>
    </xf>
    <xf numFmtId="0" fontId="24" fillId="2" borderId="46" xfId="0" applyFont="1" applyFill="1" applyBorder="1" applyAlignment="1" applyProtection="1">
      <alignment horizontal="center" vertical="center"/>
    </xf>
    <xf numFmtId="0" fontId="24" fillId="2" borderId="47" xfId="0" applyFont="1" applyFill="1" applyBorder="1" applyAlignment="1" applyProtection="1">
      <alignment horizontal="center" vertical="center"/>
    </xf>
    <xf numFmtId="0" fontId="24" fillId="2" borderId="61" xfId="0" applyFont="1" applyFill="1" applyBorder="1" applyAlignment="1" applyProtection="1">
      <alignment horizontal="center" vertical="center"/>
    </xf>
    <xf numFmtId="0" fontId="24" fillId="2" borderId="67" xfId="0" applyFont="1" applyFill="1" applyBorder="1" applyAlignment="1" applyProtection="1">
      <alignment horizontal="center" vertical="center"/>
    </xf>
    <xf numFmtId="0" fontId="24" fillId="2" borderId="69" xfId="0" applyFont="1" applyFill="1" applyBorder="1" applyAlignment="1" applyProtection="1">
      <alignment horizontal="center" vertical="center"/>
    </xf>
    <xf numFmtId="0" fontId="24" fillId="2" borderId="73" xfId="0" applyFont="1" applyFill="1" applyBorder="1" applyAlignment="1" applyProtection="1">
      <alignment horizontal="center" vertical="center"/>
    </xf>
    <xf numFmtId="0" fontId="30" fillId="2" borderId="0" xfId="3" applyFont="1" applyFill="1" applyBorder="1" applyAlignment="1" applyProtection="1">
      <alignment horizontal="right" vertical="center"/>
      <protection locked="0"/>
    </xf>
    <xf numFmtId="0" fontId="24" fillId="2" borderId="66" xfId="0" applyFont="1" applyFill="1" applyBorder="1" applyAlignment="1" applyProtection="1">
      <alignment horizontal="center" vertical="center" wrapText="1"/>
      <protection locked="0"/>
    </xf>
    <xf numFmtId="0" fontId="24" fillId="2" borderId="68" xfId="0" applyFont="1" applyFill="1" applyBorder="1" applyAlignment="1" applyProtection="1">
      <alignment horizontal="center" vertical="center" wrapText="1"/>
      <protection locked="0"/>
    </xf>
    <xf numFmtId="0" fontId="24" fillId="2" borderId="65" xfId="0" applyFont="1" applyFill="1" applyBorder="1" applyAlignment="1" applyProtection="1">
      <alignment horizontal="center" vertical="center"/>
      <protection locked="0"/>
    </xf>
    <xf numFmtId="0" fontId="24" fillId="2" borderId="69" xfId="0" applyFont="1" applyFill="1" applyBorder="1" applyAlignment="1" applyProtection="1">
      <alignment horizontal="center" vertical="center"/>
      <protection locked="0"/>
    </xf>
    <xf numFmtId="0" fontId="24" fillId="2" borderId="65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46" xfId="0" applyFont="1" applyFill="1" applyBorder="1" applyAlignment="1" applyProtection="1">
      <alignment horizontal="center" vertical="center"/>
      <protection locked="0"/>
    </xf>
    <xf numFmtId="0" fontId="24" fillId="2" borderId="47" xfId="0" applyFont="1" applyFill="1" applyBorder="1" applyAlignment="1" applyProtection="1">
      <alignment horizontal="center" vertical="center"/>
      <protection locked="0"/>
    </xf>
    <xf numFmtId="0" fontId="24" fillId="2" borderId="48" xfId="0" applyFont="1" applyFill="1" applyBorder="1" applyAlignment="1" applyProtection="1">
      <alignment horizontal="center" vertical="center"/>
      <protection locked="0"/>
    </xf>
    <xf numFmtId="0" fontId="26" fillId="2" borderId="56" xfId="0" applyFont="1" applyFill="1" applyBorder="1" applyAlignment="1" applyProtection="1">
      <alignment horizontal="center" vertical="center"/>
    </xf>
    <xf numFmtId="0" fontId="26" fillId="2" borderId="57" xfId="0" applyFont="1" applyFill="1" applyBorder="1" applyAlignment="1" applyProtection="1">
      <alignment horizontal="center" vertical="center"/>
    </xf>
    <xf numFmtId="0" fontId="26" fillId="2" borderId="58" xfId="0" applyFont="1" applyFill="1" applyBorder="1" applyAlignment="1" applyProtection="1">
      <alignment horizontal="center" vertical="center"/>
    </xf>
    <xf numFmtId="0" fontId="26" fillId="2" borderId="59" xfId="0" applyFont="1" applyFill="1" applyBorder="1" applyAlignment="1" applyProtection="1">
      <alignment horizontal="center" vertical="center"/>
    </xf>
  </cellXfs>
  <cellStyles count="4">
    <cellStyle name="쉼표 [0]" xfId="1" builtinId="6"/>
    <cellStyle name="통화 [0]" xfId="2" builtinId="7"/>
    <cellStyle name="표준" xfId="0" builtinId="0"/>
    <cellStyle name="표준_세금계산서 양식 예제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722313</xdr:colOff>
      <xdr:row>1</xdr:row>
      <xdr:rowOff>87313</xdr:rowOff>
    </xdr:from>
    <xdr:to>
      <xdr:col>10</xdr:col>
      <xdr:colOff>4763</xdr:colOff>
      <xdr:row>1</xdr:row>
      <xdr:rowOff>715963</xdr:rowOff>
    </xdr:to>
    <xdr:sp macro="" textlink="">
      <xdr:nvSpPr>
        <xdr:cNvPr id="4" name="위쪽 리본 3"/>
        <xdr:cNvSpPr/>
      </xdr:nvSpPr>
      <xdr:spPr>
        <a:xfrm>
          <a:off x="1611313" y="261938"/>
          <a:ext cx="4402138" cy="628650"/>
        </a:xfrm>
        <a:prstGeom prst="ribbon2">
          <a:avLst>
            <a:gd name="adj1" fmla="val 16667"/>
            <a:gd name="adj2" fmla="val 63187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/>
            <a:t>거 래 명 세 서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142875</xdr:colOff>
      <xdr:row>1</xdr:row>
      <xdr:rowOff>0</xdr:rowOff>
    </xdr:from>
    <xdr:ext cx="7620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52750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27</xdr:col>
      <xdr:colOff>0</xdr:colOff>
      <xdr:row>1</xdr:row>
      <xdr:rowOff>0</xdr:rowOff>
    </xdr:from>
    <xdr:to>
      <xdr:col>27</xdr:col>
      <xdr:colOff>0</xdr:colOff>
      <xdr:row>1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8101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16</xdr:col>
      <xdr:colOff>142875</xdr:colOff>
      <xdr:row>1</xdr:row>
      <xdr:rowOff>0</xdr:rowOff>
    </xdr:from>
    <xdr:ext cx="76200" cy="190500"/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3108049" y="140804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I31"/>
  <sheetViews>
    <sheetView zoomScale="110" zoomScaleNormal="110" workbookViewId="0"/>
  </sheetViews>
  <sheetFormatPr defaultRowHeight="13.5"/>
  <cols>
    <col min="1" max="1" width="1.77734375" customWidth="1"/>
    <col min="2" max="2" width="8.109375" customWidth="1"/>
    <col min="3" max="3" width="6.5546875" customWidth="1"/>
    <col min="4" max="4" width="13.88671875" customWidth="1"/>
    <col min="5" max="5" width="22.21875" customWidth="1"/>
    <col min="6" max="6" width="6.5546875" customWidth="1"/>
    <col min="7" max="7" width="5.44140625" customWidth="1"/>
    <col min="8" max="9" width="12.33203125" customWidth="1"/>
  </cols>
  <sheetData>
    <row r="1" spans="2:9" ht="17.25" customHeight="1"/>
    <row r="2" spans="2:9" ht="23.25" customHeight="1">
      <c r="B2" s="47" t="s">
        <v>59</v>
      </c>
      <c r="C2" s="47" t="s">
        <v>106</v>
      </c>
      <c r="D2" s="47" t="s">
        <v>64</v>
      </c>
      <c r="E2" s="47" t="s">
        <v>65</v>
      </c>
      <c r="F2" s="47" t="s">
        <v>60</v>
      </c>
      <c r="G2" s="47" t="s">
        <v>61</v>
      </c>
      <c r="H2" s="47" t="s">
        <v>62</v>
      </c>
      <c r="I2" s="47" t="s">
        <v>63</v>
      </c>
    </row>
    <row r="3" spans="2:9" ht="16.5" customHeight="1">
      <c r="B3" s="48" t="s">
        <v>83</v>
      </c>
      <c r="C3" s="57" t="s">
        <v>118</v>
      </c>
      <c r="D3" s="58" t="s">
        <v>153</v>
      </c>
      <c r="E3" s="49" t="s">
        <v>135</v>
      </c>
      <c r="F3" s="58" t="s">
        <v>120</v>
      </c>
      <c r="G3" s="58" t="s">
        <v>136</v>
      </c>
      <c r="H3" s="58" t="s">
        <v>190</v>
      </c>
      <c r="I3" s="58" t="s">
        <v>206</v>
      </c>
    </row>
    <row r="4" spans="2:9" ht="16.5" customHeight="1">
      <c r="B4" s="48" t="s">
        <v>84</v>
      </c>
      <c r="C4" s="57" t="s">
        <v>80</v>
      </c>
      <c r="D4" s="58" t="s">
        <v>155</v>
      </c>
      <c r="E4" s="49" t="s">
        <v>138</v>
      </c>
      <c r="F4" s="58" t="s">
        <v>120</v>
      </c>
      <c r="G4" s="58" t="s">
        <v>125</v>
      </c>
      <c r="H4" s="58" t="s">
        <v>191</v>
      </c>
      <c r="I4" s="58" t="s">
        <v>207</v>
      </c>
    </row>
    <row r="5" spans="2:9" ht="16.5" customHeight="1">
      <c r="B5" s="48" t="s">
        <v>85</v>
      </c>
      <c r="C5" s="57" t="s">
        <v>81</v>
      </c>
      <c r="D5" s="58" t="s">
        <v>157</v>
      </c>
      <c r="E5" s="49" t="s">
        <v>140</v>
      </c>
      <c r="F5" s="58" t="s">
        <v>120</v>
      </c>
      <c r="G5" s="58" t="s">
        <v>125</v>
      </c>
      <c r="H5" s="58" t="s">
        <v>192</v>
      </c>
      <c r="I5" s="58" t="s">
        <v>208</v>
      </c>
    </row>
    <row r="6" spans="2:9" ht="16.5" customHeight="1">
      <c r="B6" s="48" t="s">
        <v>87</v>
      </c>
      <c r="C6" s="57" t="s">
        <v>119</v>
      </c>
      <c r="D6" s="58" t="s">
        <v>159</v>
      </c>
      <c r="E6" s="49" t="s">
        <v>142</v>
      </c>
      <c r="F6" s="58" t="s">
        <v>120</v>
      </c>
      <c r="G6" s="58" t="s">
        <v>47</v>
      </c>
      <c r="H6" s="58" t="s">
        <v>223</v>
      </c>
      <c r="I6" s="58" t="s">
        <v>209</v>
      </c>
    </row>
    <row r="7" spans="2:9" ht="16.5" customHeight="1">
      <c r="B7" s="48" t="s">
        <v>88</v>
      </c>
      <c r="C7" s="57" t="s">
        <v>121</v>
      </c>
      <c r="D7" s="58" t="s">
        <v>161</v>
      </c>
      <c r="E7" s="49" t="s">
        <v>144</v>
      </c>
      <c r="F7" s="58" t="s">
        <v>48</v>
      </c>
      <c r="G7" s="58" t="s">
        <v>47</v>
      </c>
      <c r="H7" s="58" t="s">
        <v>193</v>
      </c>
      <c r="I7" s="58" t="s">
        <v>210</v>
      </c>
    </row>
    <row r="8" spans="2:9" ht="16.5" customHeight="1">
      <c r="B8" s="48" t="s">
        <v>89</v>
      </c>
      <c r="C8" s="57" t="s">
        <v>122</v>
      </c>
      <c r="D8" s="58" t="s">
        <v>163</v>
      </c>
      <c r="E8" s="49" t="s">
        <v>146</v>
      </c>
      <c r="F8" s="58" t="s">
        <v>147</v>
      </c>
      <c r="G8" s="58" t="s">
        <v>47</v>
      </c>
      <c r="H8" s="58" t="s">
        <v>194</v>
      </c>
      <c r="I8" s="58" t="s">
        <v>211</v>
      </c>
    </row>
    <row r="9" spans="2:9" ht="16.5" customHeight="1">
      <c r="B9" s="48" t="s">
        <v>90</v>
      </c>
      <c r="C9" s="57" t="s">
        <v>123</v>
      </c>
      <c r="D9" s="58" t="s">
        <v>165</v>
      </c>
      <c r="E9" s="49" t="s">
        <v>149</v>
      </c>
      <c r="F9" s="58" t="s">
        <v>120</v>
      </c>
      <c r="G9" s="58" t="s">
        <v>136</v>
      </c>
      <c r="H9" s="58" t="s">
        <v>195</v>
      </c>
      <c r="I9" s="58" t="s">
        <v>212</v>
      </c>
    </row>
    <row r="10" spans="2:9" ht="16.5" customHeight="1">
      <c r="B10" s="48" t="s">
        <v>91</v>
      </c>
      <c r="C10" s="57" t="s">
        <v>124</v>
      </c>
      <c r="D10" s="58" t="s">
        <v>167</v>
      </c>
      <c r="E10" s="49" t="s">
        <v>151</v>
      </c>
      <c r="F10" s="58" t="s">
        <v>48</v>
      </c>
      <c r="G10" s="58" t="s">
        <v>125</v>
      </c>
      <c r="H10" s="58" t="s">
        <v>196</v>
      </c>
      <c r="I10" s="58" t="s">
        <v>213</v>
      </c>
    </row>
    <row r="11" spans="2:9" ht="16.5" customHeight="1">
      <c r="B11" s="48" t="s">
        <v>92</v>
      </c>
      <c r="C11" s="57" t="s">
        <v>126</v>
      </c>
      <c r="D11" s="59" t="s">
        <v>169</v>
      </c>
      <c r="E11" s="49" t="s">
        <v>152</v>
      </c>
      <c r="F11" s="58" t="s">
        <v>147</v>
      </c>
      <c r="G11" s="58" t="s">
        <v>125</v>
      </c>
      <c r="H11" s="59" t="s">
        <v>197</v>
      </c>
      <c r="I11" s="58" t="s">
        <v>214</v>
      </c>
    </row>
    <row r="12" spans="2:9" ht="16.5" customHeight="1">
      <c r="B12" s="48" t="s">
        <v>93</v>
      </c>
      <c r="C12" s="57" t="s">
        <v>82</v>
      </c>
      <c r="D12" s="58" t="s">
        <v>134</v>
      </c>
      <c r="E12" s="49" t="s">
        <v>154</v>
      </c>
      <c r="F12" s="58" t="s">
        <v>147</v>
      </c>
      <c r="G12" s="58" t="s">
        <v>136</v>
      </c>
      <c r="H12" s="58" t="s">
        <v>198</v>
      </c>
      <c r="I12" s="58" t="s">
        <v>215</v>
      </c>
    </row>
    <row r="13" spans="2:9" ht="16.5" customHeight="1">
      <c r="B13" s="48" t="s">
        <v>94</v>
      </c>
      <c r="C13" s="57" t="s">
        <v>127</v>
      </c>
      <c r="D13" s="58" t="s">
        <v>137</v>
      </c>
      <c r="E13" s="49" t="s">
        <v>156</v>
      </c>
      <c r="F13" s="58" t="s">
        <v>120</v>
      </c>
      <c r="G13" s="58" t="s">
        <v>47</v>
      </c>
      <c r="H13" s="58" t="s">
        <v>199</v>
      </c>
      <c r="I13" s="58" t="s">
        <v>216</v>
      </c>
    </row>
    <row r="14" spans="2:9" ht="16.5" customHeight="1">
      <c r="B14" s="48" t="s">
        <v>95</v>
      </c>
      <c r="C14" s="57" t="s">
        <v>128</v>
      </c>
      <c r="D14" s="58" t="s">
        <v>139</v>
      </c>
      <c r="E14" s="49" t="s">
        <v>158</v>
      </c>
      <c r="F14" s="58" t="s">
        <v>48</v>
      </c>
      <c r="G14" s="58" t="s">
        <v>136</v>
      </c>
      <c r="H14" s="58" t="s">
        <v>200</v>
      </c>
      <c r="I14" s="58" t="s">
        <v>217</v>
      </c>
    </row>
    <row r="15" spans="2:9" ht="16.5" customHeight="1">
      <c r="B15" s="48" t="s">
        <v>96</v>
      </c>
      <c r="C15" s="57" t="s">
        <v>129</v>
      </c>
      <c r="D15" s="58" t="s">
        <v>141</v>
      </c>
      <c r="E15" s="49" t="s">
        <v>160</v>
      </c>
      <c r="F15" s="58" t="s">
        <v>120</v>
      </c>
      <c r="G15" s="58" t="s">
        <v>125</v>
      </c>
      <c r="H15" s="58" t="s">
        <v>201</v>
      </c>
      <c r="I15" s="58" t="s">
        <v>218</v>
      </c>
    </row>
    <row r="16" spans="2:9" ht="16.5" customHeight="1">
      <c r="B16" s="48" t="s">
        <v>97</v>
      </c>
      <c r="C16" s="57" t="s">
        <v>130</v>
      </c>
      <c r="D16" s="58" t="s">
        <v>143</v>
      </c>
      <c r="E16" s="49" t="s">
        <v>162</v>
      </c>
      <c r="F16" s="58" t="s">
        <v>48</v>
      </c>
      <c r="G16" s="58" t="s">
        <v>47</v>
      </c>
      <c r="H16" s="58" t="s">
        <v>202</v>
      </c>
      <c r="I16" s="58" t="s">
        <v>219</v>
      </c>
    </row>
    <row r="17" spans="2:9" ht="16.5" customHeight="1">
      <c r="B17" s="48" t="s">
        <v>98</v>
      </c>
      <c r="C17" s="57" t="s">
        <v>131</v>
      </c>
      <c r="D17" s="58" t="s">
        <v>145</v>
      </c>
      <c r="E17" s="49" t="s">
        <v>164</v>
      </c>
      <c r="F17" s="58" t="s">
        <v>147</v>
      </c>
      <c r="G17" s="58" t="s">
        <v>47</v>
      </c>
      <c r="H17" s="58" t="s">
        <v>203</v>
      </c>
      <c r="I17" s="58" t="s">
        <v>220</v>
      </c>
    </row>
    <row r="18" spans="2:9" ht="16.5" customHeight="1">
      <c r="B18" s="48" t="s">
        <v>99</v>
      </c>
      <c r="C18" s="57" t="s">
        <v>132</v>
      </c>
      <c r="D18" s="58" t="s">
        <v>148</v>
      </c>
      <c r="E18" s="49" t="s">
        <v>166</v>
      </c>
      <c r="F18" s="58" t="s">
        <v>120</v>
      </c>
      <c r="G18" s="58" t="s">
        <v>125</v>
      </c>
      <c r="H18" s="58" t="s">
        <v>204</v>
      </c>
      <c r="I18" s="58" t="s">
        <v>221</v>
      </c>
    </row>
    <row r="19" spans="2:9" ht="16.5" customHeight="1">
      <c r="B19" s="48" t="s">
        <v>100</v>
      </c>
      <c r="C19" s="57" t="s">
        <v>133</v>
      </c>
      <c r="D19" s="58" t="s">
        <v>150</v>
      </c>
      <c r="E19" s="49" t="s">
        <v>168</v>
      </c>
      <c r="F19" s="58" t="s">
        <v>147</v>
      </c>
      <c r="G19" s="58" t="s">
        <v>125</v>
      </c>
      <c r="H19" s="58" t="s">
        <v>205</v>
      </c>
      <c r="I19" s="58" t="s">
        <v>222</v>
      </c>
    </row>
    <row r="20" spans="2:9" ht="16.5" customHeight="1"/>
    <row r="21" spans="2:9" ht="16.5" customHeight="1"/>
    <row r="22" spans="2:9" ht="16.5" customHeight="1"/>
    <row r="23" spans="2:9" ht="16.5" customHeight="1"/>
    <row r="24" spans="2:9" ht="16.5" customHeight="1"/>
    <row r="25" spans="2:9" ht="16.5" customHeight="1"/>
    <row r="26" spans="2:9" ht="16.5" customHeight="1"/>
    <row r="27" spans="2:9" ht="16.5" customHeight="1"/>
    <row r="28" spans="2:9" ht="16.5" customHeight="1"/>
    <row r="29" spans="2:9" ht="16.5" customHeight="1"/>
    <row r="30" spans="2:9" ht="16.5" customHeight="1"/>
    <row r="31" spans="2:9" ht="16.5" customHeight="1"/>
  </sheetData>
  <phoneticPr fontId="2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3"/>
  <sheetViews>
    <sheetView zoomScale="110" zoomScaleNormal="110" workbookViewId="0"/>
  </sheetViews>
  <sheetFormatPr defaultColWidth="8" defaultRowHeight="16.5"/>
  <cols>
    <col min="1" max="1" width="1.77734375" style="61" customWidth="1"/>
    <col min="2" max="2" width="8" style="61" customWidth="1"/>
    <col min="3" max="3" width="14" style="61" customWidth="1"/>
    <col min="4" max="4" width="8.88671875" style="61" bestFit="1" customWidth="1"/>
    <col min="5" max="5" width="9" style="61" customWidth="1"/>
    <col min="6" max="11" width="8" style="61"/>
    <col min="12" max="12" width="8.88671875" style="61" bestFit="1" customWidth="1"/>
    <col min="13" max="16384" width="8" style="61"/>
  </cols>
  <sheetData>
    <row r="1" spans="1:5" ht="25.5" customHeight="1">
      <c r="A1" s="60"/>
      <c r="B1" s="86" t="s">
        <v>107</v>
      </c>
      <c r="C1" s="86"/>
      <c r="D1" s="86"/>
      <c r="E1" s="86"/>
    </row>
    <row r="2" spans="1:5">
      <c r="B2" s="50" t="s">
        <v>32</v>
      </c>
      <c r="C2" s="50" t="s">
        <v>33</v>
      </c>
      <c r="D2" s="50" t="s">
        <v>34</v>
      </c>
      <c r="E2" s="50" t="s">
        <v>49</v>
      </c>
    </row>
    <row r="3" spans="1:5">
      <c r="B3" s="51">
        <v>101</v>
      </c>
      <c r="C3" s="52" t="s">
        <v>67</v>
      </c>
      <c r="D3" s="53">
        <v>60000</v>
      </c>
      <c r="E3" s="51" t="s">
        <v>68</v>
      </c>
    </row>
    <row r="4" spans="1:5">
      <c r="B4" s="51">
        <v>102</v>
      </c>
      <c r="C4" s="52" t="s">
        <v>69</v>
      </c>
      <c r="D4" s="53">
        <v>1500</v>
      </c>
      <c r="E4" s="51" t="s">
        <v>70</v>
      </c>
    </row>
    <row r="5" spans="1:5">
      <c r="B5" s="51">
        <v>103</v>
      </c>
      <c r="C5" s="52" t="s">
        <v>71</v>
      </c>
      <c r="D5" s="53">
        <v>12500</v>
      </c>
      <c r="E5" s="51" t="s">
        <v>72</v>
      </c>
    </row>
    <row r="6" spans="1:5">
      <c r="B6" s="51">
        <v>104</v>
      </c>
      <c r="C6" s="52" t="s">
        <v>73</v>
      </c>
      <c r="D6" s="53">
        <v>5000</v>
      </c>
      <c r="E6" s="51" t="s">
        <v>70</v>
      </c>
    </row>
    <row r="7" spans="1:5">
      <c r="B7" s="51">
        <v>105</v>
      </c>
      <c r="C7" s="52" t="s">
        <v>74</v>
      </c>
      <c r="D7" s="53">
        <v>3400</v>
      </c>
      <c r="E7" s="51" t="s">
        <v>70</v>
      </c>
    </row>
    <row r="8" spans="1:5">
      <c r="B8" s="51">
        <v>106</v>
      </c>
      <c r="C8" s="52" t="s">
        <v>75</v>
      </c>
      <c r="D8" s="53">
        <v>1800</v>
      </c>
      <c r="E8" s="51" t="s">
        <v>70</v>
      </c>
    </row>
    <row r="9" spans="1:5">
      <c r="B9" s="51">
        <v>107</v>
      </c>
      <c r="C9" s="52" t="s">
        <v>76</v>
      </c>
      <c r="D9" s="53">
        <v>800</v>
      </c>
      <c r="E9" s="51" t="s">
        <v>70</v>
      </c>
    </row>
    <row r="10" spans="1:5">
      <c r="B10" s="51">
        <v>108</v>
      </c>
      <c r="C10" s="52" t="s">
        <v>77</v>
      </c>
      <c r="D10" s="53">
        <v>60000</v>
      </c>
      <c r="E10" s="51" t="s">
        <v>68</v>
      </c>
    </row>
    <row r="11" spans="1:5">
      <c r="B11" s="51">
        <v>109</v>
      </c>
      <c r="C11" s="52" t="s">
        <v>78</v>
      </c>
      <c r="D11" s="53">
        <v>980</v>
      </c>
      <c r="E11" s="51" t="s">
        <v>70</v>
      </c>
    </row>
    <row r="12" spans="1:5" ht="16.5" customHeight="1">
      <c r="B12" s="51">
        <v>110</v>
      </c>
      <c r="C12" s="52" t="s">
        <v>79</v>
      </c>
      <c r="D12" s="53">
        <v>1380</v>
      </c>
      <c r="E12" s="51" t="s">
        <v>70</v>
      </c>
    </row>
    <row r="13" spans="1:5" ht="16.5" customHeight="1">
      <c r="B13" s="51">
        <v>111</v>
      </c>
      <c r="C13" s="54" t="s">
        <v>110</v>
      </c>
      <c r="D13" s="55">
        <v>22000</v>
      </c>
      <c r="E13" s="56" t="s">
        <v>50</v>
      </c>
    </row>
    <row r="14" spans="1:5" ht="16.5" customHeight="1">
      <c r="B14" s="51">
        <v>112</v>
      </c>
      <c r="C14" s="54" t="s">
        <v>111</v>
      </c>
      <c r="D14" s="55">
        <v>40000</v>
      </c>
      <c r="E14" s="56" t="s">
        <v>50</v>
      </c>
    </row>
    <row r="15" spans="1:5" ht="16.5" customHeight="1">
      <c r="B15" s="51">
        <v>113</v>
      </c>
      <c r="C15" s="54" t="s">
        <v>112</v>
      </c>
      <c r="D15" s="55">
        <v>22000</v>
      </c>
      <c r="E15" s="56" t="s">
        <v>50</v>
      </c>
    </row>
    <row r="16" spans="1:5" ht="16.5" customHeight="1">
      <c r="B16" s="51">
        <v>114</v>
      </c>
      <c r="C16" s="54" t="s">
        <v>113</v>
      </c>
      <c r="D16" s="55">
        <v>40000</v>
      </c>
      <c r="E16" s="56" t="s">
        <v>50</v>
      </c>
    </row>
    <row r="17" spans="2:5" ht="16.5" customHeight="1">
      <c r="B17" s="51">
        <v>115</v>
      </c>
      <c r="C17" s="54" t="s">
        <v>170</v>
      </c>
      <c r="D17" s="55">
        <v>75000</v>
      </c>
      <c r="E17" s="56" t="s">
        <v>50</v>
      </c>
    </row>
    <row r="18" spans="2:5" ht="16.5" customHeight="1">
      <c r="B18" s="51">
        <v>116</v>
      </c>
      <c r="C18" s="54" t="s">
        <v>114</v>
      </c>
      <c r="D18" s="55">
        <v>35000</v>
      </c>
      <c r="E18" s="56" t="s">
        <v>50</v>
      </c>
    </row>
    <row r="19" spans="2:5" ht="16.5" customHeight="1">
      <c r="B19" s="51">
        <v>117</v>
      </c>
      <c r="C19" s="54" t="s">
        <v>115</v>
      </c>
      <c r="D19" s="55">
        <v>36000</v>
      </c>
      <c r="E19" s="56" t="s">
        <v>50</v>
      </c>
    </row>
    <row r="20" spans="2:5" ht="16.5" customHeight="1">
      <c r="B20" s="51">
        <v>118</v>
      </c>
      <c r="C20" s="54" t="s">
        <v>116</v>
      </c>
      <c r="D20" s="55">
        <v>27000</v>
      </c>
      <c r="E20" s="56" t="s">
        <v>50</v>
      </c>
    </row>
    <row r="21" spans="2:5" ht="16.5" customHeight="1">
      <c r="B21" s="51">
        <v>119</v>
      </c>
      <c r="C21" s="54" t="s">
        <v>117</v>
      </c>
      <c r="D21" s="55">
        <v>25000</v>
      </c>
      <c r="E21" s="56" t="s">
        <v>50</v>
      </c>
    </row>
    <row r="22" spans="2:5" ht="16.5" customHeight="1"/>
    <row r="23" spans="2:5" ht="16.5" customHeight="1"/>
    <row r="24" spans="2:5" ht="16.5" customHeight="1"/>
    <row r="25" spans="2:5" ht="16.5" customHeight="1"/>
    <row r="26" spans="2:5" ht="16.5" customHeight="1"/>
    <row r="27" spans="2:5" ht="16.5" customHeight="1"/>
    <row r="28" spans="2:5" ht="16.5" customHeight="1"/>
    <row r="29" spans="2:5" ht="16.5" customHeight="1"/>
    <row r="30" spans="2:5" ht="16.5" customHeight="1"/>
    <row r="31" spans="2:5" ht="16.5" customHeight="1"/>
    <row r="32" spans="2:5" ht="16.5" customHeight="1"/>
    <row r="33" ht="16.5" customHeight="1"/>
  </sheetData>
  <mergeCells count="1">
    <mergeCell ref="B1:E1"/>
  </mergeCells>
  <phoneticPr fontId="8"/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P40"/>
  <sheetViews>
    <sheetView zoomScale="110" zoomScaleNormal="110" workbookViewId="0">
      <selection activeCell="D4" sqref="D4:E4"/>
    </sheetView>
  </sheetViews>
  <sheetFormatPr defaultRowHeight="13.5"/>
  <cols>
    <col min="1" max="1" width="1.77734375" style="1" customWidth="1"/>
    <col min="2" max="2" width="2.77734375" style="1" customWidth="1"/>
    <col min="3" max="3" width="8.6640625" style="1" customWidth="1"/>
    <col min="4" max="4" width="9.77734375" style="1" customWidth="1"/>
    <col min="5" max="5" width="7.6640625" style="1" customWidth="1"/>
    <col min="6" max="6" width="7.88671875" style="1" customWidth="1"/>
    <col min="7" max="7" width="3.77734375" style="1" customWidth="1"/>
    <col min="8" max="8" width="2.6640625" style="1" customWidth="1"/>
    <col min="9" max="9" width="9.33203125" style="1" customWidth="1"/>
    <col min="10" max="10" width="9.77734375" style="1" customWidth="1"/>
    <col min="11" max="11" width="7.6640625" style="1" customWidth="1"/>
    <col min="12" max="12" width="7.88671875" style="1" customWidth="1"/>
    <col min="13" max="13" width="2" style="1" customWidth="1"/>
    <col min="14" max="14" width="10.33203125" style="1" customWidth="1"/>
    <col min="15" max="16384" width="8.88671875" style="1"/>
  </cols>
  <sheetData>
    <row r="2" spans="2:12" ht="65.25" customHeight="1"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2:12" ht="13.5" customHeight="1">
      <c r="B3" s="8"/>
      <c r="C3" s="8"/>
      <c r="D3" s="8"/>
      <c r="E3" s="8"/>
      <c r="F3" s="11"/>
      <c r="G3" s="11"/>
      <c r="H3" s="8"/>
      <c r="I3" s="8"/>
      <c r="J3" s="8"/>
      <c r="K3" s="8"/>
      <c r="L3" s="2"/>
    </row>
    <row r="4" spans="2:12">
      <c r="B4" s="88" t="s">
        <v>105</v>
      </c>
      <c r="C4" s="89"/>
      <c r="D4" s="109">
        <f ca="1">TODAY()-20</f>
        <v>44184</v>
      </c>
      <c r="E4" s="109"/>
      <c r="F4" s="32"/>
      <c r="G4" s="10"/>
      <c r="H4" s="9"/>
      <c r="I4" s="19"/>
      <c r="J4" s="19"/>
      <c r="K4" s="20"/>
      <c r="L4" s="20"/>
    </row>
    <row r="5" spans="2:12" ht="14.25" thickBot="1">
      <c r="B5" s="8"/>
      <c r="C5" s="8"/>
      <c r="D5" s="8"/>
      <c r="E5" s="8"/>
      <c r="F5" s="8"/>
      <c r="G5" s="11"/>
      <c r="H5" s="8"/>
      <c r="I5" s="8"/>
      <c r="J5" s="8"/>
      <c r="K5" s="8"/>
      <c r="L5" s="8"/>
    </row>
    <row r="6" spans="2:12" ht="18" customHeight="1">
      <c r="B6" s="96" t="s">
        <v>66</v>
      </c>
      <c r="C6" s="25" t="s">
        <v>5</v>
      </c>
      <c r="D6" s="99" t="s">
        <v>228</v>
      </c>
      <c r="E6" s="99"/>
      <c r="F6" s="100"/>
      <c r="G6" s="12"/>
      <c r="H6" s="90" t="s">
        <v>51</v>
      </c>
      <c r="I6" s="23" t="s">
        <v>5</v>
      </c>
      <c r="J6" s="93" t="str">
        <f>IF(J7="","",VLOOKUP(J7,거래처,3,0))</f>
        <v>111-44-12345</v>
      </c>
      <c r="K6" s="94"/>
      <c r="L6" s="95"/>
    </row>
    <row r="7" spans="2:12" ht="18" customHeight="1">
      <c r="B7" s="97"/>
      <c r="C7" s="16" t="s">
        <v>52</v>
      </c>
      <c r="D7" s="35" t="s">
        <v>101</v>
      </c>
      <c r="E7" s="16" t="s">
        <v>57</v>
      </c>
      <c r="F7" s="36" t="s">
        <v>102</v>
      </c>
      <c r="G7" s="13"/>
      <c r="H7" s="91"/>
      <c r="I7" s="21" t="s">
        <v>52</v>
      </c>
      <c r="J7" s="29" t="s">
        <v>86</v>
      </c>
      <c r="K7" s="21" t="s">
        <v>57</v>
      </c>
      <c r="L7" s="30" t="str">
        <f>IF(J7="","",VLOOKUP(J7,거래처,2,0))</f>
        <v>신희수</v>
      </c>
    </row>
    <row r="8" spans="2:12" ht="18" customHeight="1">
      <c r="B8" s="97"/>
      <c r="C8" s="17" t="s">
        <v>53</v>
      </c>
      <c r="D8" s="104" t="s">
        <v>224</v>
      </c>
      <c r="E8" s="104"/>
      <c r="F8" s="105"/>
      <c r="G8" s="13"/>
      <c r="H8" s="91"/>
      <c r="I8" s="22" t="s">
        <v>53</v>
      </c>
      <c r="J8" s="101" t="str">
        <f>IF(J7="","",VLOOKUP(J7,거래처!$B$3:$I$35,4,0))</f>
        <v>서울 종로구 혜화로 444</v>
      </c>
      <c r="K8" s="102"/>
      <c r="L8" s="103"/>
    </row>
    <row r="9" spans="2:12" ht="18" customHeight="1">
      <c r="B9" s="97"/>
      <c r="C9" s="16" t="s">
        <v>54</v>
      </c>
      <c r="D9" s="35" t="s">
        <v>46</v>
      </c>
      <c r="E9" s="16" t="s">
        <v>43</v>
      </c>
      <c r="F9" s="36" t="s">
        <v>55</v>
      </c>
      <c r="G9" s="13"/>
      <c r="H9" s="91"/>
      <c r="I9" s="21" t="s">
        <v>54</v>
      </c>
      <c r="J9" s="29" t="str">
        <f>IF(J7="","",VLOOKUP(J7,거래처,5,0))</f>
        <v>서비스</v>
      </c>
      <c r="K9" s="21" t="s">
        <v>43</v>
      </c>
      <c r="L9" s="30" t="str">
        <f>IF(J7="","",VLOOKUP(J7,거래처,6,0))</f>
        <v>유통</v>
      </c>
    </row>
    <row r="10" spans="2:12" ht="18" customHeight="1" thickBot="1">
      <c r="B10" s="98"/>
      <c r="C10" s="26" t="s">
        <v>56</v>
      </c>
      <c r="D10" s="119" t="s">
        <v>225</v>
      </c>
      <c r="E10" s="120"/>
      <c r="F10" s="121"/>
      <c r="G10" s="13"/>
      <c r="H10" s="92"/>
      <c r="I10" s="24" t="s">
        <v>56</v>
      </c>
      <c r="J10" s="106" t="str">
        <f>IF(J7="","",VLOOKUP(J7,거래처,7,0))</f>
        <v>(02) 444-1234</v>
      </c>
      <c r="K10" s="107"/>
      <c r="L10" s="108"/>
    </row>
    <row r="11" spans="2:12">
      <c r="B11" s="8"/>
      <c r="C11" s="8"/>
      <c r="D11" s="8"/>
      <c r="E11" s="8"/>
      <c r="F11" s="8"/>
      <c r="G11" s="8"/>
      <c r="H11" s="8"/>
      <c r="I11" s="8"/>
      <c r="J11" s="122"/>
      <c r="K11" s="122"/>
      <c r="L11" s="122"/>
    </row>
    <row r="12" spans="2:12">
      <c r="B12" s="8"/>
      <c r="C12" s="8"/>
      <c r="D12" s="32"/>
      <c r="E12" s="32"/>
      <c r="F12" s="32"/>
      <c r="G12" s="8"/>
      <c r="H12" s="8"/>
      <c r="I12" s="8"/>
      <c r="J12" s="8"/>
      <c r="K12" s="8"/>
      <c r="L12" s="8"/>
    </row>
    <row r="13" spans="2:12" ht="20.25" customHeight="1">
      <c r="B13" s="8" t="s">
        <v>44</v>
      </c>
      <c r="C13" s="8"/>
      <c r="D13" s="8"/>
      <c r="E13" s="8"/>
      <c r="F13" s="34"/>
      <c r="G13" s="123" t="s">
        <v>108</v>
      </c>
      <c r="H13" s="123"/>
      <c r="I13" s="123"/>
      <c r="J13" s="124">
        <f>K37</f>
        <v>83050</v>
      </c>
      <c r="K13" s="124"/>
      <c r="L13" s="33" t="s">
        <v>104</v>
      </c>
    </row>
    <row r="14" spans="2:12" ht="14.25" thickBot="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2:12">
      <c r="B15" s="125" t="s">
        <v>35</v>
      </c>
      <c r="C15" s="126"/>
      <c r="D15" s="127" t="s">
        <v>36</v>
      </c>
      <c r="E15" s="128"/>
      <c r="F15" s="126" t="s">
        <v>37</v>
      </c>
      <c r="G15" s="126"/>
      <c r="H15" s="126"/>
      <c r="I15" s="37" t="s">
        <v>38</v>
      </c>
      <c r="J15" s="37" t="s">
        <v>39</v>
      </c>
      <c r="K15" s="126" t="s">
        <v>40</v>
      </c>
      <c r="L15" s="129"/>
    </row>
    <row r="16" spans="2:12">
      <c r="B16" s="132">
        <v>104</v>
      </c>
      <c r="C16" s="133"/>
      <c r="D16" s="131" t="str">
        <f t="shared" ref="D16:D33" si="0">IF(B16="","",VLOOKUP(B16,상품데이터,2,0))</f>
        <v>딸기</v>
      </c>
      <c r="E16" s="131"/>
      <c r="F16" s="130">
        <f t="shared" ref="F16:F33" si="1">IF(B16="","",VLOOKUP(B16,상품데이터,3,0))</f>
        <v>5000</v>
      </c>
      <c r="G16" s="130"/>
      <c r="H16" s="130"/>
      <c r="I16" s="44">
        <v>10</v>
      </c>
      <c r="J16" s="45" t="str">
        <f t="shared" ref="J16:J33" si="2">IF(B16="","",VLOOKUP(B16,상품데이터,4,0))</f>
        <v>Kg</v>
      </c>
      <c r="K16" s="117">
        <f>IF(B16="","",F16*I16)</f>
        <v>50000</v>
      </c>
      <c r="L16" s="118"/>
    </row>
    <row r="17" spans="2:16">
      <c r="B17" s="110">
        <v>106</v>
      </c>
      <c r="C17" s="111"/>
      <c r="D17" s="112" t="str">
        <f t="shared" si="0"/>
        <v>메론</v>
      </c>
      <c r="E17" s="113"/>
      <c r="F17" s="114">
        <f t="shared" si="1"/>
        <v>1800</v>
      </c>
      <c r="G17" s="115"/>
      <c r="H17" s="116"/>
      <c r="I17" s="4">
        <v>10</v>
      </c>
      <c r="J17" s="5" t="str">
        <f t="shared" si="2"/>
        <v>Kg</v>
      </c>
      <c r="K17" s="117">
        <f t="shared" ref="K17:K18" si="3">IF(B17="","",F17*I17)</f>
        <v>18000</v>
      </c>
      <c r="L17" s="118"/>
      <c r="N17" s="31"/>
      <c r="O17" s="31"/>
      <c r="P17" s="31"/>
    </row>
    <row r="18" spans="2:16">
      <c r="B18" s="132">
        <v>102</v>
      </c>
      <c r="C18" s="133"/>
      <c r="D18" s="134" t="str">
        <f t="shared" si="0"/>
        <v>토마토</v>
      </c>
      <c r="E18" s="135"/>
      <c r="F18" s="136">
        <f t="shared" si="1"/>
        <v>1500</v>
      </c>
      <c r="G18" s="137"/>
      <c r="H18" s="138"/>
      <c r="I18" s="3">
        <v>5</v>
      </c>
      <c r="J18" s="18" t="str">
        <f t="shared" si="2"/>
        <v>Kg</v>
      </c>
      <c r="K18" s="117">
        <f t="shared" si="3"/>
        <v>7500</v>
      </c>
      <c r="L18" s="118"/>
    </row>
    <row r="19" spans="2:16">
      <c r="B19" s="110"/>
      <c r="C19" s="111"/>
      <c r="D19" s="112" t="str">
        <f t="shared" si="0"/>
        <v/>
      </c>
      <c r="E19" s="113"/>
      <c r="F19" s="114" t="str">
        <f t="shared" si="1"/>
        <v/>
      </c>
      <c r="G19" s="115"/>
      <c r="H19" s="116"/>
      <c r="I19" s="4"/>
      <c r="J19" s="5" t="str">
        <f t="shared" si="2"/>
        <v/>
      </c>
      <c r="K19" s="141" t="str">
        <f t="shared" ref="K19:K33" si="4">IF(B19="","",F19*I19)</f>
        <v/>
      </c>
      <c r="L19" s="142"/>
    </row>
    <row r="20" spans="2:16">
      <c r="B20" s="132"/>
      <c r="C20" s="133"/>
      <c r="D20" s="134" t="str">
        <f t="shared" si="0"/>
        <v/>
      </c>
      <c r="E20" s="135"/>
      <c r="F20" s="136" t="str">
        <f t="shared" si="1"/>
        <v/>
      </c>
      <c r="G20" s="137"/>
      <c r="H20" s="138"/>
      <c r="I20" s="3"/>
      <c r="J20" s="18" t="str">
        <f t="shared" si="2"/>
        <v/>
      </c>
      <c r="K20" s="139" t="str">
        <f t="shared" si="4"/>
        <v/>
      </c>
      <c r="L20" s="140"/>
    </row>
    <row r="21" spans="2:16">
      <c r="B21" s="110"/>
      <c r="C21" s="111"/>
      <c r="D21" s="112" t="str">
        <f t="shared" si="0"/>
        <v/>
      </c>
      <c r="E21" s="113"/>
      <c r="F21" s="114" t="str">
        <f t="shared" si="1"/>
        <v/>
      </c>
      <c r="G21" s="115"/>
      <c r="H21" s="116"/>
      <c r="I21" s="4"/>
      <c r="J21" s="5" t="str">
        <f t="shared" si="2"/>
        <v/>
      </c>
      <c r="K21" s="141" t="str">
        <f t="shared" si="4"/>
        <v/>
      </c>
      <c r="L21" s="142"/>
    </row>
    <row r="22" spans="2:16">
      <c r="B22" s="132"/>
      <c r="C22" s="133"/>
      <c r="D22" s="134" t="str">
        <f t="shared" si="0"/>
        <v/>
      </c>
      <c r="E22" s="135"/>
      <c r="F22" s="136" t="str">
        <f t="shared" si="1"/>
        <v/>
      </c>
      <c r="G22" s="137"/>
      <c r="H22" s="138"/>
      <c r="I22" s="3"/>
      <c r="J22" s="18" t="str">
        <f t="shared" si="2"/>
        <v/>
      </c>
      <c r="K22" s="139" t="str">
        <f t="shared" si="4"/>
        <v/>
      </c>
      <c r="L22" s="140"/>
    </row>
    <row r="23" spans="2:16">
      <c r="B23" s="110"/>
      <c r="C23" s="111"/>
      <c r="D23" s="112" t="str">
        <f t="shared" si="0"/>
        <v/>
      </c>
      <c r="E23" s="113"/>
      <c r="F23" s="114" t="str">
        <f t="shared" si="1"/>
        <v/>
      </c>
      <c r="G23" s="115"/>
      <c r="H23" s="116"/>
      <c r="I23" s="4"/>
      <c r="J23" s="5" t="str">
        <f t="shared" si="2"/>
        <v/>
      </c>
      <c r="K23" s="141" t="str">
        <f t="shared" si="4"/>
        <v/>
      </c>
      <c r="L23" s="142"/>
    </row>
    <row r="24" spans="2:16">
      <c r="B24" s="132"/>
      <c r="C24" s="133"/>
      <c r="D24" s="134" t="str">
        <f t="shared" si="0"/>
        <v/>
      </c>
      <c r="E24" s="135"/>
      <c r="F24" s="136" t="str">
        <f t="shared" si="1"/>
        <v/>
      </c>
      <c r="G24" s="137"/>
      <c r="H24" s="138"/>
      <c r="I24" s="3"/>
      <c r="J24" s="18" t="str">
        <f t="shared" si="2"/>
        <v/>
      </c>
      <c r="K24" s="139" t="str">
        <f t="shared" si="4"/>
        <v/>
      </c>
      <c r="L24" s="140"/>
    </row>
    <row r="25" spans="2:16">
      <c r="B25" s="110"/>
      <c r="C25" s="111"/>
      <c r="D25" s="112" t="str">
        <f t="shared" si="0"/>
        <v/>
      </c>
      <c r="E25" s="113"/>
      <c r="F25" s="114" t="str">
        <f t="shared" si="1"/>
        <v/>
      </c>
      <c r="G25" s="115"/>
      <c r="H25" s="116"/>
      <c r="I25" s="4"/>
      <c r="J25" s="5" t="str">
        <f t="shared" si="2"/>
        <v/>
      </c>
      <c r="K25" s="141" t="str">
        <f t="shared" si="4"/>
        <v/>
      </c>
      <c r="L25" s="142"/>
    </row>
    <row r="26" spans="2:16">
      <c r="B26" s="132"/>
      <c r="C26" s="133"/>
      <c r="D26" s="134" t="str">
        <f t="shared" si="0"/>
        <v/>
      </c>
      <c r="E26" s="135"/>
      <c r="F26" s="136" t="str">
        <f t="shared" si="1"/>
        <v/>
      </c>
      <c r="G26" s="137"/>
      <c r="H26" s="138"/>
      <c r="I26" s="3"/>
      <c r="J26" s="18" t="str">
        <f t="shared" si="2"/>
        <v/>
      </c>
      <c r="K26" s="139" t="str">
        <f t="shared" si="4"/>
        <v/>
      </c>
      <c r="L26" s="140"/>
    </row>
    <row r="27" spans="2:16">
      <c r="B27" s="110"/>
      <c r="C27" s="111"/>
      <c r="D27" s="112" t="str">
        <f t="shared" si="0"/>
        <v/>
      </c>
      <c r="E27" s="113"/>
      <c r="F27" s="114" t="str">
        <f t="shared" si="1"/>
        <v/>
      </c>
      <c r="G27" s="115"/>
      <c r="H27" s="116"/>
      <c r="I27" s="4"/>
      <c r="J27" s="5" t="str">
        <f t="shared" si="2"/>
        <v/>
      </c>
      <c r="K27" s="141" t="str">
        <f t="shared" si="4"/>
        <v/>
      </c>
      <c r="L27" s="142"/>
    </row>
    <row r="28" spans="2:16">
      <c r="B28" s="132"/>
      <c r="C28" s="133"/>
      <c r="D28" s="134" t="str">
        <f t="shared" si="0"/>
        <v/>
      </c>
      <c r="E28" s="135"/>
      <c r="F28" s="136" t="str">
        <f t="shared" si="1"/>
        <v/>
      </c>
      <c r="G28" s="137"/>
      <c r="H28" s="138"/>
      <c r="I28" s="3"/>
      <c r="J28" s="18" t="str">
        <f t="shared" si="2"/>
        <v/>
      </c>
      <c r="K28" s="139" t="str">
        <f t="shared" si="4"/>
        <v/>
      </c>
      <c r="L28" s="140"/>
    </row>
    <row r="29" spans="2:16">
      <c r="B29" s="110"/>
      <c r="C29" s="111"/>
      <c r="D29" s="112" t="str">
        <f t="shared" si="0"/>
        <v/>
      </c>
      <c r="E29" s="113"/>
      <c r="F29" s="114" t="str">
        <f t="shared" si="1"/>
        <v/>
      </c>
      <c r="G29" s="115"/>
      <c r="H29" s="116"/>
      <c r="I29" s="4"/>
      <c r="J29" s="5" t="str">
        <f t="shared" si="2"/>
        <v/>
      </c>
      <c r="K29" s="141" t="str">
        <f t="shared" si="4"/>
        <v/>
      </c>
      <c r="L29" s="142"/>
    </row>
    <row r="30" spans="2:16">
      <c r="B30" s="132"/>
      <c r="C30" s="133"/>
      <c r="D30" s="134" t="str">
        <f t="shared" si="0"/>
        <v/>
      </c>
      <c r="E30" s="135"/>
      <c r="F30" s="136" t="str">
        <f t="shared" si="1"/>
        <v/>
      </c>
      <c r="G30" s="137"/>
      <c r="H30" s="138"/>
      <c r="I30" s="3"/>
      <c r="J30" s="18" t="str">
        <f t="shared" si="2"/>
        <v/>
      </c>
      <c r="K30" s="139" t="str">
        <f t="shared" si="4"/>
        <v/>
      </c>
      <c r="L30" s="140"/>
    </row>
    <row r="31" spans="2:16">
      <c r="B31" s="110"/>
      <c r="C31" s="111"/>
      <c r="D31" s="112" t="str">
        <f t="shared" si="0"/>
        <v/>
      </c>
      <c r="E31" s="113"/>
      <c r="F31" s="114" t="str">
        <f t="shared" si="1"/>
        <v/>
      </c>
      <c r="G31" s="115"/>
      <c r="H31" s="116"/>
      <c r="I31" s="4"/>
      <c r="J31" s="5" t="str">
        <f t="shared" si="2"/>
        <v/>
      </c>
      <c r="K31" s="141" t="str">
        <f t="shared" si="4"/>
        <v/>
      </c>
      <c r="L31" s="142"/>
    </row>
    <row r="32" spans="2:16">
      <c r="B32" s="132"/>
      <c r="C32" s="133"/>
      <c r="D32" s="134" t="str">
        <f t="shared" si="0"/>
        <v/>
      </c>
      <c r="E32" s="135"/>
      <c r="F32" s="136" t="str">
        <f t="shared" si="1"/>
        <v/>
      </c>
      <c r="G32" s="137"/>
      <c r="H32" s="138"/>
      <c r="I32" s="3"/>
      <c r="J32" s="18" t="str">
        <f t="shared" si="2"/>
        <v/>
      </c>
      <c r="K32" s="139" t="str">
        <f t="shared" si="4"/>
        <v/>
      </c>
      <c r="L32" s="140"/>
      <c r="M32" s="6"/>
      <c r="N32" s="6"/>
      <c r="O32" s="6"/>
      <c r="P32" s="6"/>
    </row>
    <row r="33" spans="2:16" ht="14.25" thickBot="1">
      <c r="B33" s="143"/>
      <c r="C33" s="144"/>
      <c r="D33" s="145" t="str">
        <f t="shared" si="0"/>
        <v/>
      </c>
      <c r="E33" s="146"/>
      <c r="F33" s="147" t="str">
        <f t="shared" si="1"/>
        <v/>
      </c>
      <c r="G33" s="148"/>
      <c r="H33" s="149"/>
      <c r="I33" s="27"/>
      <c r="J33" s="28" t="str">
        <f t="shared" si="2"/>
        <v/>
      </c>
      <c r="K33" s="150" t="str">
        <f t="shared" si="4"/>
        <v/>
      </c>
      <c r="L33" s="151"/>
      <c r="M33" s="6"/>
      <c r="N33" s="6"/>
      <c r="O33" s="6"/>
      <c r="P33" s="6"/>
    </row>
    <row r="34" spans="2:16" ht="14.25" thickBot="1">
      <c r="B34" s="166"/>
      <c r="C34" s="166"/>
      <c r="D34" s="167" t="str">
        <f>IF(B34="","",VLOOKUP(B34,상품데이터!$B$3:$E$21,2,FALSE))</f>
        <v/>
      </c>
      <c r="E34" s="167"/>
      <c r="F34" s="168" t="str">
        <f>IF(B34="","",VLOOKUP(B34,상품데이터!$B$3:$E$21,3,FALSE))</f>
        <v/>
      </c>
      <c r="G34" s="168"/>
      <c r="H34" s="168"/>
      <c r="I34" s="14"/>
      <c r="J34" s="15" t="str">
        <f>IF(B34="","",VLOOKUP(B34,상품데이터!$B$3:$E$21,4,FALSE))</f>
        <v/>
      </c>
      <c r="K34" s="169" t="str">
        <f t="shared" ref="K34" si="5">IF(B34="","",F34*I34)</f>
        <v/>
      </c>
      <c r="L34" s="169"/>
      <c r="M34" s="6"/>
      <c r="N34" s="6"/>
      <c r="O34" s="6"/>
      <c r="P34" s="6"/>
    </row>
    <row r="35" spans="2:16">
      <c r="B35" s="8"/>
      <c r="C35" s="8"/>
      <c r="D35" s="8"/>
      <c r="E35" s="8"/>
      <c r="F35" s="8"/>
      <c r="G35" s="8"/>
      <c r="H35" s="8"/>
      <c r="I35" s="170" t="s">
        <v>26</v>
      </c>
      <c r="J35" s="171"/>
      <c r="K35" s="172">
        <f>SUM(K16:L34)</f>
        <v>75500</v>
      </c>
      <c r="L35" s="173"/>
      <c r="M35" s="6"/>
      <c r="N35" s="6"/>
      <c r="O35" s="6"/>
      <c r="P35" s="6"/>
    </row>
    <row r="36" spans="2:16">
      <c r="B36" s="8"/>
      <c r="C36" s="8"/>
      <c r="D36" s="8"/>
      <c r="E36" s="8"/>
      <c r="F36" s="8"/>
      <c r="G36" s="8"/>
      <c r="H36" s="8"/>
      <c r="I36" s="152" t="s">
        <v>41</v>
      </c>
      <c r="J36" s="153"/>
      <c r="K36" s="154">
        <f>K35*10%</f>
        <v>7550</v>
      </c>
      <c r="L36" s="155"/>
      <c r="M36" s="6"/>
      <c r="O36" s="6"/>
      <c r="P36" s="6"/>
    </row>
    <row r="37" spans="2:16" ht="14.25" thickBot="1">
      <c r="B37" s="8"/>
      <c r="C37" s="8"/>
      <c r="D37" s="8"/>
      <c r="E37" s="8"/>
      <c r="F37" s="8"/>
      <c r="G37" s="8"/>
      <c r="H37" s="8"/>
      <c r="I37" s="156" t="s">
        <v>45</v>
      </c>
      <c r="J37" s="157"/>
      <c r="K37" s="158">
        <f>SUM(K35:L36)</f>
        <v>83050</v>
      </c>
      <c r="L37" s="159"/>
      <c r="M37" s="6"/>
      <c r="N37" s="6"/>
      <c r="O37" s="6"/>
      <c r="P37" s="6"/>
    </row>
    <row r="38" spans="2:16" ht="14.25" thickBot="1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6"/>
      <c r="N38" s="7"/>
      <c r="O38" s="6"/>
      <c r="P38" s="6"/>
    </row>
    <row r="39" spans="2:16" ht="14.25" customHeight="1">
      <c r="B39" s="160" t="s">
        <v>58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2"/>
    </row>
    <row r="40" spans="2:16" ht="108.75" customHeight="1" thickBot="1">
      <c r="B40" s="163"/>
      <c r="C40" s="164"/>
      <c r="D40" s="164"/>
      <c r="E40" s="164"/>
      <c r="F40" s="164"/>
      <c r="G40" s="164"/>
      <c r="H40" s="164"/>
      <c r="I40" s="164"/>
      <c r="J40" s="164"/>
      <c r="K40" s="164"/>
      <c r="L40" s="165"/>
    </row>
  </sheetData>
  <mergeCells count="102">
    <mergeCell ref="I36:J36"/>
    <mergeCell ref="K36:L36"/>
    <mergeCell ref="I37:J37"/>
    <mergeCell ref="K37:L37"/>
    <mergeCell ref="B39:L39"/>
    <mergeCell ref="B40:L40"/>
    <mergeCell ref="B34:C34"/>
    <mergeCell ref="D34:E34"/>
    <mergeCell ref="F34:H34"/>
    <mergeCell ref="K34:L34"/>
    <mergeCell ref="I35:J35"/>
    <mergeCell ref="K35:L35"/>
    <mergeCell ref="B32:C32"/>
    <mergeCell ref="D32:E32"/>
    <mergeCell ref="F32:H32"/>
    <mergeCell ref="K32:L32"/>
    <mergeCell ref="B33:C33"/>
    <mergeCell ref="D33:E33"/>
    <mergeCell ref="F33:H33"/>
    <mergeCell ref="K33:L33"/>
    <mergeCell ref="B30:C30"/>
    <mergeCell ref="D30:E30"/>
    <mergeCell ref="F30:H30"/>
    <mergeCell ref="K30:L30"/>
    <mergeCell ref="B31:C31"/>
    <mergeCell ref="D31:E31"/>
    <mergeCell ref="F31:H31"/>
    <mergeCell ref="K31:L31"/>
    <mergeCell ref="B28:C28"/>
    <mergeCell ref="D28:E28"/>
    <mergeCell ref="F28:H28"/>
    <mergeCell ref="K28:L28"/>
    <mergeCell ref="B29:C29"/>
    <mergeCell ref="D29:E29"/>
    <mergeCell ref="F29:H29"/>
    <mergeCell ref="K29:L29"/>
    <mergeCell ref="B26:C26"/>
    <mergeCell ref="D26:E26"/>
    <mergeCell ref="F26:H26"/>
    <mergeCell ref="K26:L26"/>
    <mergeCell ref="B27:C27"/>
    <mergeCell ref="D27:E27"/>
    <mergeCell ref="F27:H27"/>
    <mergeCell ref="K27:L27"/>
    <mergeCell ref="B24:C24"/>
    <mergeCell ref="D24:E24"/>
    <mergeCell ref="F24:H24"/>
    <mergeCell ref="K24:L24"/>
    <mergeCell ref="B25:C25"/>
    <mergeCell ref="D25:E25"/>
    <mergeCell ref="F25:H25"/>
    <mergeCell ref="K25:L25"/>
    <mergeCell ref="B22:C22"/>
    <mergeCell ref="D22:E22"/>
    <mergeCell ref="F22:H22"/>
    <mergeCell ref="K22:L22"/>
    <mergeCell ref="B23:C23"/>
    <mergeCell ref="D23:E23"/>
    <mergeCell ref="F23:H23"/>
    <mergeCell ref="K23:L23"/>
    <mergeCell ref="B20:C20"/>
    <mergeCell ref="D20:E20"/>
    <mergeCell ref="F20:H20"/>
    <mergeCell ref="K20:L20"/>
    <mergeCell ref="B21:C21"/>
    <mergeCell ref="D21:E21"/>
    <mergeCell ref="F21:H21"/>
    <mergeCell ref="K21:L21"/>
    <mergeCell ref="B18:C18"/>
    <mergeCell ref="D18:E18"/>
    <mergeCell ref="F18:H18"/>
    <mergeCell ref="K18:L18"/>
    <mergeCell ref="B19:C19"/>
    <mergeCell ref="D19:E19"/>
    <mergeCell ref="F19:H19"/>
    <mergeCell ref="K19:L19"/>
    <mergeCell ref="B17:C17"/>
    <mergeCell ref="D17:E17"/>
    <mergeCell ref="F17:H17"/>
    <mergeCell ref="K17:L17"/>
    <mergeCell ref="D10:F10"/>
    <mergeCell ref="J11:L11"/>
    <mergeCell ref="G13:I13"/>
    <mergeCell ref="J13:K13"/>
    <mergeCell ref="B15:C15"/>
    <mergeCell ref="D15:E15"/>
    <mergeCell ref="F15:H15"/>
    <mergeCell ref="K15:L15"/>
    <mergeCell ref="F16:H16"/>
    <mergeCell ref="K16:L16"/>
    <mergeCell ref="D16:E16"/>
    <mergeCell ref="B16:C16"/>
    <mergeCell ref="B2:L2"/>
    <mergeCell ref="B4:C4"/>
    <mergeCell ref="H6:H10"/>
    <mergeCell ref="J6:L6"/>
    <mergeCell ref="B6:B10"/>
    <mergeCell ref="D6:F6"/>
    <mergeCell ref="J8:L8"/>
    <mergeCell ref="D8:F8"/>
    <mergeCell ref="J10:L10"/>
    <mergeCell ref="D4:E4"/>
  </mergeCells>
  <phoneticPr fontId="2" type="noConversion"/>
  <dataValidations disablePrompts="1" count="2">
    <dataValidation type="list" allowBlank="1" showInputMessage="1" showErrorMessage="1" sqref="J7">
      <formula1>상호명</formula1>
    </dataValidation>
    <dataValidation type="list" allowBlank="1" showInputMessage="1" showErrorMessage="1" sqref="B34 B16:C33">
      <formula1>상품번호</formula1>
    </dataValidation>
  </dataValidations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AI40"/>
  <sheetViews>
    <sheetView tabSelected="1" zoomScale="115" zoomScaleNormal="115" workbookViewId="0"/>
  </sheetViews>
  <sheetFormatPr defaultColWidth="7.109375" defaultRowHeight="11.25"/>
  <cols>
    <col min="1" max="1" width="1.6640625" style="41" customWidth="1"/>
    <col min="2" max="2" width="2.77734375" style="41" customWidth="1"/>
    <col min="3" max="3" width="2.5546875" style="41" customWidth="1"/>
    <col min="4" max="5" width="2.77734375" style="41" customWidth="1"/>
    <col min="6" max="20" width="2.109375" style="41" customWidth="1"/>
    <col min="21" max="21" width="2.21875" style="41" customWidth="1"/>
    <col min="22" max="34" width="2.109375" style="41" customWidth="1"/>
    <col min="35" max="16384" width="7.109375" style="41"/>
  </cols>
  <sheetData>
    <row r="1" spans="2:3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2:35" s="39" customFormat="1" ht="12" customHeight="1" thickBot="1">
      <c r="B2" s="245" t="s">
        <v>1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6" t="s">
        <v>172</v>
      </c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  <c r="AH2" s="246"/>
      <c r="AI2" s="38"/>
    </row>
    <row r="3" spans="2:35" ht="18" customHeight="1">
      <c r="B3" s="247" t="s">
        <v>2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74" t="s">
        <v>189</v>
      </c>
      <c r="R3" s="276" t="s">
        <v>184</v>
      </c>
      <c r="S3" s="276"/>
      <c r="T3" s="276"/>
      <c r="U3" s="276"/>
      <c r="V3" s="276"/>
      <c r="W3" s="276"/>
      <c r="X3" s="272" t="s">
        <v>182</v>
      </c>
      <c r="Y3" s="251" t="s">
        <v>186</v>
      </c>
      <c r="Z3" s="251"/>
      <c r="AA3" s="251"/>
      <c r="AB3" s="251"/>
      <c r="AC3" s="252">
        <v>1</v>
      </c>
      <c r="AD3" s="252"/>
      <c r="AE3" s="66" t="s">
        <v>3</v>
      </c>
      <c r="AF3" s="253">
        <v>3</v>
      </c>
      <c r="AG3" s="254"/>
      <c r="AH3" s="67" t="s">
        <v>179</v>
      </c>
      <c r="AI3" s="40"/>
    </row>
    <row r="4" spans="2:35" ht="18" customHeight="1" thickBot="1">
      <c r="B4" s="249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75"/>
      <c r="R4" s="277"/>
      <c r="S4" s="277"/>
      <c r="T4" s="277"/>
      <c r="U4" s="277"/>
      <c r="V4" s="277"/>
      <c r="W4" s="277"/>
      <c r="X4" s="273"/>
      <c r="Y4" s="238" t="s">
        <v>185</v>
      </c>
      <c r="Z4" s="238"/>
      <c r="AA4" s="238"/>
      <c r="AB4" s="238"/>
      <c r="AC4" s="255" t="s">
        <v>180</v>
      </c>
      <c r="AD4" s="256"/>
      <c r="AE4" s="256"/>
      <c r="AF4" s="256"/>
      <c r="AG4" s="256"/>
      <c r="AH4" s="257"/>
      <c r="AI4" s="40"/>
    </row>
    <row r="5" spans="2:35" ht="23.1" customHeight="1" thickBot="1">
      <c r="B5" s="218" t="s">
        <v>4</v>
      </c>
      <c r="C5" s="220" t="s">
        <v>5</v>
      </c>
      <c r="D5" s="220"/>
      <c r="E5" s="221"/>
      <c r="F5" s="76">
        <v>1</v>
      </c>
      <c r="G5" s="77">
        <v>2</v>
      </c>
      <c r="H5" s="77">
        <v>3</v>
      </c>
      <c r="I5" s="77" t="s">
        <v>226</v>
      </c>
      <c r="J5" s="77">
        <v>4</v>
      </c>
      <c r="K5" s="77">
        <v>5</v>
      </c>
      <c r="L5" s="77" t="s">
        <v>227</v>
      </c>
      <c r="M5" s="77">
        <v>6</v>
      </c>
      <c r="N5" s="77">
        <v>7</v>
      </c>
      <c r="O5" s="77">
        <v>8</v>
      </c>
      <c r="P5" s="77">
        <v>9</v>
      </c>
      <c r="Q5" s="78">
        <v>0</v>
      </c>
      <c r="R5" s="233" t="s">
        <v>42</v>
      </c>
      <c r="S5" s="221" t="s">
        <v>5</v>
      </c>
      <c r="T5" s="235"/>
      <c r="U5" s="235"/>
      <c r="V5" s="235"/>
      <c r="W5" s="81" t="str">
        <f>MID(거래명세서!$J$6,1,1)</f>
        <v>1</v>
      </c>
      <c r="X5" s="82" t="str">
        <f>MID(거래명세서!$J$6,2,1)</f>
        <v>1</v>
      </c>
      <c r="Y5" s="82" t="str">
        <f>MID(거래명세서!$J$6,3,1)</f>
        <v>1</v>
      </c>
      <c r="Z5" s="82" t="str">
        <f>MID(거래명세서!$J$6,4,1)</f>
        <v>-</v>
      </c>
      <c r="AA5" s="82" t="str">
        <f>MID(거래명세서!$J$6,5,1)</f>
        <v>4</v>
      </c>
      <c r="AB5" s="82" t="str">
        <f>MID(거래명세서!$J$6,6,1)</f>
        <v>4</v>
      </c>
      <c r="AC5" s="82" t="str">
        <f>MID(거래명세서!$J$6,7,1)</f>
        <v>-</v>
      </c>
      <c r="AD5" s="82" t="str">
        <f>MID(거래명세서!$J$6,8,1)</f>
        <v>1</v>
      </c>
      <c r="AE5" s="82" t="str">
        <f>MID(거래명세서!$J$6,9,1)</f>
        <v>2</v>
      </c>
      <c r="AF5" s="82" t="str">
        <f>MID(거래명세서!$J$6,10,1)</f>
        <v>3</v>
      </c>
      <c r="AG5" s="82" t="str">
        <f>MID(거래명세서!$J$6,11,1)</f>
        <v>4</v>
      </c>
      <c r="AH5" s="83" t="str">
        <f>MID(거래명세서!$J$6,12,1)</f>
        <v>5</v>
      </c>
      <c r="AI5" s="40"/>
    </row>
    <row r="6" spans="2:35" ht="22.5" customHeight="1" thickBot="1">
      <c r="B6" s="218"/>
      <c r="C6" s="222" t="s">
        <v>187</v>
      </c>
      <c r="D6" s="222"/>
      <c r="E6" s="236"/>
      <c r="F6" s="281" t="s">
        <v>175</v>
      </c>
      <c r="G6" s="282"/>
      <c r="H6" s="282"/>
      <c r="I6" s="282"/>
      <c r="J6" s="282"/>
      <c r="K6" s="283"/>
      <c r="L6" s="79" t="s">
        <v>6</v>
      </c>
      <c r="M6" s="284" t="s">
        <v>102</v>
      </c>
      <c r="N6" s="282"/>
      <c r="O6" s="282"/>
      <c r="P6" s="282"/>
      <c r="Q6" s="84" t="s">
        <v>171</v>
      </c>
      <c r="R6" s="233"/>
      <c r="S6" s="236" t="s">
        <v>0</v>
      </c>
      <c r="T6" s="237"/>
      <c r="U6" s="237"/>
      <c r="V6" s="233"/>
      <c r="W6" s="225" t="str">
        <f>거래명세서!J7</f>
        <v>대왕상사</v>
      </c>
      <c r="X6" s="226"/>
      <c r="Y6" s="226"/>
      <c r="Z6" s="226"/>
      <c r="AA6" s="226"/>
      <c r="AB6" s="227"/>
      <c r="AC6" s="80" t="s">
        <v>7</v>
      </c>
      <c r="AD6" s="228" t="str">
        <f>거래명세서!L7</f>
        <v>신희수</v>
      </c>
      <c r="AE6" s="229"/>
      <c r="AF6" s="229"/>
      <c r="AG6" s="229"/>
      <c r="AH6" s="85" t="s">
        <v>178</v>
      </c>
      <c r="AI6" s="40"/>
    </row>
    <row r="7" spans="2:35" ht="26.25" customHeight="1">
      <c r="B7" s="218"/>
      <c r="C7" s="222" t="s">
        <v>8</v>
      </c>
      <c r="D7" s="222"/>
      <c r="E7" s="222"/>
      <c r="F7" s="240" t="s">
        <v>188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2"/>
      <c r="R7" s="222"/>
      <c r="S7" s="236" t="s">
        <v>8</v>
      </c>
      <c r="T7" s="237"/>
      <c r="U7" s="237"/>
      <c r="V7" s="233"/>
      <c r="W7" s="223" t="str">
        <f>거래명세서!J8</f>
        <v>서울 종로구 혜화로 444</v>
      </c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4"/>
      <c r="AI7" s="40"/>
    </row>
    <row r="8" spans="2:35" ht="26.25" customHeight="1" thickBot="1">
      <c r="B8" s="219"/>
      <c r="C8" s="238" t="s">
        <v>9</v>
      </c>
      <c r="D8" s="238"/>
      <c r="E8" s="238"/>
      <c r="F8" s="239" t="s">
        <v>174</v>
      </c>
      <c r="G8" s="239"/>
      <c r="H8" s="239"/>
      <c r="I8" s="239"/>
      <c r="J8" s="239"/>
      <c r="K8" s="239"/>
      <c r="L8" s="70" t="s">
        <v>43</v>
      </c>
      <c r="M8" s="230" t="s">
        <v>173</v>
      </c>
      <c r="N8" s="231"/>
      <c r="O8" s="231"/>
      <c r="P8" s="231"/>
      <c r="Q8" s="232"/>
      <c r="R8" s="234"/>
      <c r="S8" s="278" t="s">
        <v>9</v>
      </c>
      <c r="T8" s="279"/>
      <c r="U8" s="279"/>
      <c r="V8" s="280"/>
      <c r="W8" s="243" t="str">
        <f>거래명세서!J9</f>
        <v>서비스</v>
      </c>
      <c r="X8" s="243"/>
      <c r="Y8" s="243"/>
      <c r="Z8" s="243"/>
      <c r="AA8" s="243"/>
      <c r="AB8" s="243"/>
      <c r="AC8" s="71" t="s">
        <v>10</v>
      </c>
      <c r="AD8" s="243" t="str">
        <f>거래명세서!L9</f>
        <v>유통</v>
      </c>
      <c r="AE8" s="243"/>
      <c r="AF8" s="243"/>
      <c r="AG8" s="243"/>
      <c r="AH8" s="244"/>
      <c r="AI8" s="40"/>
    </row>
    <row r="9" spans="2:35" ht="14.25" customHeight="1">
      <c r="B9" s="215" t="s">
        <v>11</v>
      </c>
      <c r="C9" s="216"/>
      <c r="D9" s="216"/>
      <c r="E9" s="216"/>
      <c r="F9" s="216" t="s">
        <v>12</v>
      </c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 t="s">
        <v>13</v>
      </c>
      <c r="T9" s="216"/>
      <c r="U9" s="216"/>
      <c r="V9" s="216"/>
      <c r="W9" s="216"/>
      <c r="X9" s="216"/>
      <c r="Y9" s="216"/>
      <c r="Z9" s="216"/>
      <c r="AA9" s="216"/>
      <c r="AB9" s="216"/>
      <c r="AC9" s="216" t="s">
        <v>183</v>
      </c>
      <c r="AD9" s="216"/>
      <c r="AE9" s="216"/>
      <c r="AF9" s="216"/>
      <c r="AG9" s="216"/>
      <c r="AH9" s="217"/>
      <c r="AI9" s="40"/>
    </row>
    <row r="10" spans="2:35" ht="14.1" customHeight="1">
      <c r="B10" s="207" t="s">
        <v>15</v>
      </c>
      <c r="C10" s="208"/>
      <c r="D10" s="64" t="s">
        <v>16</v>
      </c>
      <c r="E10" s="64" t="s">
        <v>17</v>
      </c>
      <c r="F10" s="208" t="s">
        <v>18</v>
      </c>
      <c r="G10" s="208"/>
      <c r="H10" s="62" t="s">
        <v>19</v>
      </c>
      <c r="I10" s="62" t="s">
        <v>20</v>
      </c>
      <c r="J10" s="62" t="s">
        <v>21</v>
      </c>
      <c r="K10" s="62" t="s">
        <v>22</v>
      </c>
      <c r="L10" s="62" t="s">
        <v>19</v>
      </c>
      <c r="M10" s="62" t="s">
        <v>20</v>
      </c>
      <c r="N10" s="62" t="s">
        <v>23</v>
      </c>
      <c r="O10" s="62" t="s">
        <v>22</v>
      </c>
      <c r="P10" s="62" t="s">
        <v>19</v>
      </c>
      <c r="Q10" s="62" t="s">
        <v>20</v>
      </c>
      <c r="R10" s="62" t="s">
        <v>17</v>
      </c>
      <c r="S10" s="62" t="s">
        <v>20</v>
      </c>
      <c r="T10" s="62" t="s">
        <v>21</v>
      </c>
      <c r="U10" s="62" t="s">
        <v>22</v>
      </c>
      <c r="V10" s="62" t="s">
        <v>19</v>
      </c>
      <c r="W10" s="62" t="s">
        <v>20</v>
      </c>
      <c r="X10" s="62" t="s">
        <v>23</v>
      </c>
      <c r="Y10" s="62" t="s">
        <v>22</v>
      </c>
      <c r="Z10" s="62" t="s">
        <v>19</v>
      </c>
      <c r="AA10" s="62" t="s">
        <v>20</v>
      </c>
      <c r="AB10" s="64" t="s">
        <v>17</v>
      </c>
      <c r="AC10" s="192"/>
      <c r="AD10" s="192"/>
      <c r="AE10" s="192"/>
      <c r="AF10" s="192"/>
      <c r="AG10" s="192"/>
      <c r="AH10" s="209"/>
      <c r="AI10" s="40"/>
    </row>
    <row r="11" spans="2:35" ht="20.100000000000001" customHeight="1" thickBot="1">
      <c r="B11" s="212">
        <f ca="1">YEAR(거래명세서!D4)</f>
        <v>2020</v>
      </c>
      <c r="C11" s="213"/>
      <c r="D11" s="74">
        <f ca="1">MONTH(거래명세서!D4)</f>
        <v>12</v>
      </c>
      <c r="E11" s="74">
        <f ca="1">DAY(거래명세서!D4)</f>
        <v>19</v>
      </c>
      <c r="F11" s="214" t="str">
        <f>CHOOSE(COUNTIF(H11:R11," "),"①","②","③","④","⑤","⑥","⑦","⑧","⑨","⑩","⑪")</f>
        <v>⑥</v>
      </c>
      <c r="G11" s="214"/>
      <c r="H11" s="75" t="str">
        <f t="shared" ref="H11:R11" si="0">MID(REPT(" ",(11-LEN(SUM($U$13:$Z$16))))&amp;(SUM($U$13:$Z$16)),ABS(7-COLUMN(H11)),1)</f>
        <v xml:space="preserve"> </v>
      </c>
      <c r="I11" s="75" t="str">
        <f t="shared" si="0"/>
        <v xml:space="preserve"> </v>
      </c>
      <c r="J11" s="75" t="str">
        <f t="shared" si="0"/>
        <v xml:space="preserve"> </v>
      </c>
      <c r="K11" s="75" t="str">
        <f t="shared" si="0"/>
        <v xml:space="preserve"> </v>
      </c>
      <c r="L11" s="75" t="str">
        <f t="shared" si="0"/>
        <v xml:space="preserve"> </v>
      </c>
      <c r="M11" s="75" t="str">
        <f t="shared" si="0"/>
        <v xml:space="preserve"> </v>
      </c>
      <c r="N11" s="75" t="str">
        <f t="shared" si="0"/>
        <v>7</v>
      </c>
      <c r="O11" s="75" t="str">
        <f t="shared" si="0"/>
        <v>5</v>
      </c>
      <c r="P11" s="75" t="str">
        <f t="shared" si="0"/>
        <v>5</v>
      </c>
      <c r="Q11" s="75" t="str">
        <f t="shared" si="0"/>
        <v>0</v>
      </c>
      <c r="R11" s="75" t="str">
        <f t="shared" si="0"/>
        <v>0</v>
      </c>
      <c r="S11" s="75" t="str">
        <f>MID(REPT(" ",(10-LEN(SUM($AA$13:$AF$16))))&amp;(SUM($AA$13:$AF$16)),ABS(18-COLUMN(S11)),1)</f>
        <v xml:space="preserve"> </v>
      </c>
      <c r="T11" s="75" t="str">
        <f>MID(REPT(" ",(10-LEN(SUM($AA$13:$AF$16))))&amp;(SUM($AA$13:$AF$16)),ABS(18-COLUMN(T11)),1)</f>
        <v xml:space="preserve"> </v>
      </c>
      <c r="U11" s="75" t="str">
        <f>MID(REPT(" ",(10-LEN(SUM($AA$13:$AF$16))))&amp;(SUM($AA$13:$AF$16)),ABS(18-COLUMN(U11)),1)</f>
        <v xml:space="preserve"> </v>
      </c>
      <c r="V11" s="75" t="str">
        <f>MID(REPT(" ",(10-LEN(SUM($AA$13:$AF$16))))&amp;(SUM($AA$13:$AF$16)),ABS(18-COLUMN(V11)),1)</f>
        <v xml:space="preserve"> </v>
      </c>
      <c r="W11" s="75" t="str">
        <f t="shared" ref="W11:AB11" si="1">MID(REPT(" ",(10-LEN(SUM($AA$13:$AF$16))))&amp;(SUM($AA$13:$AF$16)),ABS(18-COLUMN(W11)),1)</f>
        <v xml:space="preserve"> </v>
      </c>
      <c r="X11" s="75" t="str">
        <f t="shared" si="1"/>
        <v xml:space="preserve"> </v>
      </c>
      <c r="Y11" s="75" t="str">
        <f t="shared" si="1"/>
        <v>7</v>
      </c>
      <c r="Z11" s="75" t="str">
        <f t="shared" si="1"/>
        <v>5</v>
      </c>
      <c r="AA11" s="75" t="str">
        <f t="shared" si="1"/>
        <v>5</v>
      </c>
      <c r="AB11" s="75" t="str">
        <f t="shared" si="1"/>
        <v>0</v>
      </c>
      <c r="AC11" s="210"/>
      <c r="AD11" s="210"/>
      <c r="AE11" s="210"/>
      <c r="AF11" s="210"/>
      <c r="AG11" s="210"/>
      <c r="AH11" s="211"/>
      <c r="AI11" s="40"/>
    </row>
    <row r="12" spans="2:35" ht="17.100000000000001" customHeight="1">
      <c r="B12" s="72" t="s">
        <v>16</v>
      </c>
      <c r="C12" s="73" t="s">
        <v>17</v>
      </c>
      <c r="D12" s="174" t="s">
        <v>24</v>
      </c>
      <c r="E12" s="180"/>
      <c r="F12" s="180"/>
      <c r="G12" s="180"/>
      <c r="H12" s="180"/>
      <c r="I12" s="181"/>
      <c r="J12" s="174" t="s">
        <v>176</v>
      </c>
      <c r="K12" s="180"/>
      <c r="L12" s="181"/>
      <c r="M12" s="206" t="s">
        <v>25</v>
      </c>
      <c r="N12" s="206"/>
      <c r="O12" s="206"/>
      <c r="P12" s="174" t="s">
        <v>177</v>
      </c>
      <c r="Q12" s="180"/>
      <c r="R12" s="180"/>
      <c r="S12" s="180"/>
      <c r="T12" s="181"/>
      <c r="U12" s="174" t="s">
        <v>26</v>
      </c>
      <c r="V12" s="180"/>
      <c r="W12" s="180"/>
      <c r="X12" s="180"/>
      <c r="Y12" s="180"/>
      <c r="Z12" s="181"/>
      <c r="AA12" s="174" t="s">
        <v>27</v>
      </c>
      <c r="AB12" s="180"/>
      <c r="AC12" s="180"/>
      <c r="AD12" s="180"/>
      <c r="AE12" s="180"/>
      <c r="AF12" s="181"/>
      <c r="AG12" s="174" t="s">
        <v>14</v>
      </c>
      <c r="AH12" s="175"/>
      <c r="AI12" s="40"/>
    </row>
    <row r="13" spans="2:35" ht="16.5" customHeight="1">
      <c r="B13" s="68">
        <f ca="1">D11</f>
        <v>12</v>
      </c>
      <c r="C13" s="63">
        <f ca="1">E11</f>
        <v>19</v>
      </c>
      <c r="D13" s="262" t="str">
        <f>거래명세서!D16</f>
        <v>딸기</v>
      </c>
      <c r="E13" s="263"/>
      <c r="F13" s="263"/>
      <c r="G13" s="263"/>
      <c r="H13" s="263"/>
      <c r="I13" s="264"/>
      <c r="J13" s="262" t="str">
        <f>거래명세서!J16</f>
        <v>Kg</v>
      </c>
      <c r="K13" s="263"/>
      <c r="L13" s="264"/>
      <c r="M13" s="205">
        <f>IF(D13="","",거래명세서!I16)</f>
        <v>10</v>
      </c>
      <c r="N13" s="205"/>
      <c r="O13" s="205"/>
      <c r="P13" s="176">
        <f>거래명세서!F16</f>
        <v>5000</v>
      </c>
      <c r="Q13" s="182"/>
      <c r="R13" s="182"/>
      <c r="S13" s="182"/>
      <c r="T13" s="183"/>
      <c r="U13" s="186">
        <f>IF(D13="","",M13*P13)</f>
        <v>50000</v>
      </c>
      <c r="V13" s="187"/>
      <c r="W13" s="187"/>
      <c r="X13" s="187"/>
      <c r="Y13" s="187"/>
      <c r="Z13" s="188"/>
      <c r="AA13" s="176">
        <f>IF(D13="","",U13*10%)</f>
        <v>5000</v>
      </c>
      <c r="AB13" s="182"/>
      <c r="AC13" s="182"/>
      <c r="AD13" s="182"/>
      <c r="AE13" s="182"/>
      <c r="AF13" s="183"/>
      <c r="AG13" s="176"/>
      <c r="AH13" s="177"/>
      <c r="AI13" s="40"/>
    </row>
    <row r="14" spans="2:35" ht="17.100000000000001" customHeight="1">
      <c r="B14" s="68">
        <f ca="1">IF(D14="","",D11)</f>
        <v>12</v>
      </c>
      <c r="C14" s="63">
        <f ca="1">IF(D14="","",E11)</f>
        <v>19</v>
      </c>
      <c r="D14" s="262" t="str">
        <f>거래명세서!D17</f>
        <v>메론</v>
      </c>
      <c r="E14" s="263"/>
      <c r="F14" s="263"/>
      <c r="G14" s="263"/>
      <c r="H14" s="263"/>
      <c r="I14" s="264"/>
      <c r="J14" s="262" t="str">
        <f>거래명세서!J17</f>
        <v>Kg</v>
      </c>
      <c r="K14" s="263"/>
      <c r="L14" s="264"/>
      <c r="M14" s="205">
        <f>IF(D14="","",거래명세서!I17)</f>
        <v>10</v>
      </c>
      <c r="N14" s="205"/>
      <c r="O14" s="205"/>
      <c r="P14" s="176">
        <f>거래명세서!F17</f>
        <v>1800</v>
      </c>
      <c r="Q14" s="182"/>
      <c r="R14" s="182"/>
      <c r="S14" s="182"/>
      <c r="T14" s="183"/>
      <c r="U14" s="186">
        <f t="shared" ref="U14:U15" si="2">IF(D14="","",M14*P14)</f>
        <v>18000</v>
      </c>
      <c r="V14" s="187"/>
      <c r="W14" s="187"/>
      <c r="X14" s="187"/>
      <c r="Y14" s="187"/>
      <c r="Z14" s="188"/>
      <c r="AA14" s="176">
        <f>IF(D14="","",U14*10%)</f>
        <v>1800</v>
      </c>
      <c r="AB14" s="182"/>
      <c r="AC14" s="182"/>
      <c r="AD14" s="182"/>
      <c r="AE14" s="182"/>
      <c r="AF14" s="183"/>
      <c r="AG14" s="176"/>
      <c r="AH14" s="177"/>
      <c r="AI14" s="40"/>
    </row>
    <row r="15" spans="2:35" ht="17.100000000000001" customHeight="1">
      <c r="B15" s="68">
        <f ca="1">IF(D15="","",D11)</f>
        <v>12</v>
      </c>
      <c r="C15" s="63">
        <f ca="1">IF(D15="","",E11)</f>
        <v>19</v>
      </c>
      <c r="D15" s="262" t="str">
        <f>거래명세서!D18</f>
        <v>토마토</v>
      </c>
      <c r="E15" s="263"/>
      <c r="F15" s="263"/>
      <c r="G15" s="263"/>
      <c r="H15" s="263"/>
      <c r="I15" s="264"/>
      <c r="J15" s="262" t="str">
        <f>거래명세서!J18</f>
        <v>Kg</v>
      </c>
      <c r="K15" s="263"/>
      <c r="L15" s="264"/>
      <c r="M15" s="205">
        <f>IF(D15="","",거래명세서!I18)</f>
        <v>5</v>
      </c>
      <c r="N15" s="205"/>
      <c r="O15" s="205"/>
      <c r="P15" s="176">
        <f>거래명세서!F18</f>
        <v>1500</v>
      </c>
      <c r="Q15" s="182"/>
      <c r="R15" s="182"/>
      <c r="S15" s="182"/>
      <c r="T15" s="183"/>
      <c r="U15" s="186">
        <f t="shared" si="2"/>
        <v>7500</v>
      </c>
      <c r="V15" s="187"/>
      <c r="W15" s="187"/>
      <c r="X15" s="187"/>
      <c r="Y15" s="187"/>
      <c r="Z15" s="188"/>
      <c r="AA15" s="176">
        <f>IF(D15="","",U15*10%)</f>
        <v>750</v>
      </c>
      <c r="AB15" s="182"/>
      <c r="AC15" s="182"/>
      <c r="AD15" s="182"/>
      <c r="AE15" s="182"/>
      <c r="AF15" s="183"/>
      <c r="AG15" s="176"/>
      <c r="AH15" s="177"/>
      <c r="AI15" s="40"/>
    </row>
    <row r="16" spans="2:35" ht="17.100000000000001" customHeight="1">
      <c r="B16" s="69" t="str">
        <f>IF(D16="","",D11)</f>
        <v/>
      </c>
      <c r="C16" s="65" t="str">
        <f>IF(D16="","",E11)</f>
        <v/>
      </c>
      <c r="D16" s="202" t="str">
        <f>거래명세서!D19</f>
        <v/>
      </c>
      <c r="E16" s="203"/>
      <c r="F16" s="203"/>
      <c r="G16" s="203"/>
      <c r="H16" s="203"/>
      <c r="I16" s="204"/>
      <c r="J16" s="202"/>
      <c r="K16" s="203"/>
      <c r="L16" s="204"/>
      <c r="M16" s="192" t="str">
        <f>거래명세서!J19</f>
        <v/>
      </c>
      <c r="N16" s="192"/>
      <c r="O16" s="192"/>
      <c r="P16" s="202" t="str">
        <f>IF(D16="","",거래명세서!I19)</f>
        <v/>
      </c>
      <c r="Q16" s="203"/>
      <c r="R16" s="203"/>
      <c r="S16" s="203"/>
      <c r="T16" s="204"/>
      <c r="U16" s="189" t="str">
        <f>IF(D16="","",P16*S16)</f>
        <v/>
      </c>
      <c r="V16" s="190"/>
      <c r="W16" s="190"/>
      <c r="X16" s="190"/>
      <c r="Y16" s="190"/>
      <c r="Z16" s="191"/>
      <c r="AA16" s="178" t="str">
        <f>IF(D16="","",U16*10%)</f>
        <v/>
      </c>
      <c r="AB16" s="184"/>
      <c r="AC16" s="184"/>
      <c r="AD16" s="184"/>
      <c r="AE16" s="184"/>
      <c r="AF16" s="185"/>
      <c r="AG16" s="178"/>
      <c r="AH16" s="179"/>
      <c r="AI16" s="40"/>
    </row>
    <row r="17" spans="2:35" ht="14.1" customHeight="1">
      <c r="B17" s="258" t="s">
        <v>28</v>
      </c>
      <c r="C17" s="194"/>
      <c r="D17" s="194"/>
      <c r="E17" s="194"/>
      <c r="F17" s="195"/>
      <c r="G17" s="193" t="s">
        <v>29</v>
      </c>
      <c r="H17" s="194"/>
      <c r="I17" s="194"/>
      <c r="J17" s="194"/>
      <c r="K17" s="195"/>
      <c r="L17" s="193" t="s">
        <v>30</v>
      </c>
      <c r="M17" s="194"/>
      <c r="N17" s="194"/>
      <c r="O17" s="194"/>
      <c r="P17" s="195"/>
      <c r="Q17" s="193" t="s">
        <v>31</v>
      </c>
      <c r="R17" s="194"/>
      <c r="S17" s="194"/>
      <c r="T17" s="194"/>
      <c r="U17" s="195"/>
      <c r="V17" s="193" t="s">
        <v>109</v>
      </c>
      <c r="W17" s="194"/>
      <c r="X17" s="194"/>
      <c r="Y17" s="194"/>
      <c r="Z17" s="195"/>
      <c r="AA17" s="265" t="s">
        <v>103</v>
      </c>
      <c r="AB17" s="266"/>
      <c r="AC17" s="266"/>
      <c r="AD17" s="266"/>
      <c r="AE17" s="266"/>
      <c r="AF17" s="266"/>
      <c r="AG17" s="266"/>
      <c r="AH17" s="267"/>
      <c r="AI17" s="40"/>
    </row>
    <row r="18" spans="2:35" ht="20.100000000000001" customHeight="1" thickBot="1">
      <c r="B18" s="259">
        <f>SUM(U13:AF16)</f>
        <v>83050</v>
      </c>
      <c r="C18" s="260"/>
      <c r="D18" s="260"/>
      <c r="E18" s="260"/>
      <c r="F18" s="261"/>
      <c r="G18" s="196"/>
      <c r="H18" s="197"/>
      <c r="I18" s="197"/>
      <c r="J18" s="197"/>
      <c r="K18" s="198"/>
      <c r="L18" s="196"/>
      <c r="M18" s="197"/>
      <c r="N18" s="197"/>
      <c r="O18" s="197"/>
      <c r="P18" s="198"/>
      <c r="Q18" s="199"/>
      <c r="R18" s="200"/>
      <c r="S18" s="200"/>
      <c r="T18" s="200"/>
      <c r="U18" s="201"/>
      <c r="V18" s="199"/>
      <c r="W18" s="200"/>
      <c r="X18" s="200"/>
      <c r="Y18" s="200"/>
      <c r="Z18" s="201"/>
      <c r="AA18" s="268"/>
      <c r="AB18" s="269"/>
      <c r="AC18" s="269"/>
      <c r="AD18" s="269"/>
      <c r="AE18" s="269"/>
      <c r="AF18" s="269"/>
      <c r="AG18" s="269"/>
      <c r="AH18" s="270"/>
      <c r="AI18" s="40"/>
    </row>
    <row r="19" spans="2:35" ht="15.75" customHeight="1">
      <c r="B19" s="40"/>
      <c r="C19" s="40"/>
      <c r="D19" s="40"/>
      <c r="E19" s="40"/>
      <c r="F19" s="40"/>
      <c r="G19" s="40"/>
      <c r="H19" s="40"/>
      <c r="I19" s="271" t="s">
        <v>181</v>
      </c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40"/>
    </row>
    <row r="20" spans="2:35" ht="15.75" customHeight="1">
      <c r="Q20" s="43"/>
    </row>
    <row r="21" spans="2:35" ht="15.75" customHeight="1"/>
    <row r="22" spans="2:35" ht="15.75" customHeight="1">
      <c r="V22" s="43">
        <f>SUM(W13:AB16)</f>
        <v>7550</v>
      </c>
      <c r="W22" s="43">
        <f>SUM(W13:AB16)</f>
        <v>7550</v>
      </c>
    </row>
    <row r="23" spans="2:35" s="39" customFormat="1" ht="15.75" customHeight="1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</row>
    <row r="24" spans="2:35" ht="15.75" customHeight="1"/>
    <row r="25" spans="2:35" ht="15.75" customHeight="1"/>
    <row r="26" spans="2:35" ht="15.75" customHeight="1"/>
    <row r="27" spans="2:35" ht="15.75" customHeight="1"/>
    <row r="28" spans="2:35" ht="15.75" customHeight="1"/>
    <row r="29" spans="2:35" ht="15.75" customHeight="1"/>
    <row r="30" spans="2:35" ht="14.1" customHeight="1"/>
    <row r="31" spans="2:35" ht="14.1" customHeight="1"/>
    <row r="32" spans="2:35" ht="20.100000000000001" customHeight="1"/>
    <row r="33" spans="2:35" ht="17.100000000000001" customHeight="1"/>
    <row r="34" spans="2:35" ht="17.100000000000001" customHeight="1"/>
    <row r="35" spans="2:35" ht="17.100000000000001" customHeight="1"/>
    <row r="36" spans="2:35" ht="17.100000000000001" customHeight="1"/>
    <row r="37" spans="2:35" ht="17.100000000000001" customHeight="1"/>
    <row r="38" spans="2:35" ht="14.1" customHeight="1"/>
    <row r="39" spans="2:35" ht="20.100000000000001" customHeight="1"/>
    <row r="40" spans="2:35" s="42" customFormat="1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</row>
  </sheetData>
  <mergeCells count="87">
    <mergeCell ref="V17:Z17"/>
    <mergeCell ref="V18:Z18"/>
    <mergeCell ref="AA17:AH18"/>
    <mergeCell ref="I19:AH19"/>
    <mergeCell ref="X3:X4"/>
    <mergeCell ref="Q3:Q4"/>
    <mergeCell ref="R3:W4"/>
    <mergeCell ref="J12:L12"/>
    <mergeCell ref="J13:L13"/>
    <mergeCell ref="D13:I13"/>
    <mergeCell ref="S7:V7"/>
    <mergeCell ref="S8:V8"/>
    <mergeCell ref="F6:K6"/>
    <mergeCell ref="M6:P6"/>
    <mergeCell ref="D12:I12"/>
    <mergeCell ref="C6:E6"/>
    <mergeCell ref="B17:F17"/>
    <mergeCell ref="B18:F18"/>
    <mergeCell ref="G17:K17"/>
    <mergeCell ref="G18:K18"/>
    <mergeCell ref="D14:I14"/>
    <mergeCell ref="D15:I15"/>
    <mergeCell ref="D16:I16"/>
    <mergeCell ref="J14:L14"/>
    <mergeCell ref="J15:L15"/>
    <mergeCell ref="J16:L16"/>
    <mergeCell ref="F7:Q7"/>
    <mergeCell ref="W8:AB8"/>
    <mergeCell ref="AD8:AH8"/>
    <mergeCell ref="B2:P2"/>
    <mergeCell ref="Q2:AH2"/>
    <mergeCell ref="B3:P4"/>
    <mergeCell ref="Y3:AB3"/>
    <mergeCell ref="AC3:AD3"/>
    <mergeCell ref="Y4:AB4"/>
    <mergeCell ref="AF3:AG3"/>
    <mergeCell ref="AC4:AH4"/>
    <mergeCell ref="B9:E9"/>
    <mergeCell ref="F9:R9"/>
    <mergeCell ref="S9:AB9"/>
    <mergeCell ref="AC9:AH9"/>
    <mergeCell ref="B5:B8"/>
    <mergeCell ref="C5:E5"/>
    <mergeCell ref="C7:E7"/>
    <mergeCell ref="W7:AH7"/>
    <mergeCell ref="W6:AB6"/>
    <mergeCell ref="AD6:AG6"/>
    <mergeCell ref="M8:Q8"/>
    <mergeCell ref="R5:R8"/>
    <mergeCell ref="S5:V5"/>
    <mergeCell ref="S6:V6"/>
    <mergeCell ref="C8:E8"/>
    <mergeCell ref="F8:K8"/>
    <mergeCell ref="B10:C10"/>
    <mergeCell ref="F10:G10"/>
    <mergeCell ref="AC10:AH11"/>
    <mergeCell ref="B11:C11"/>
    <mergeCell ref="F11:G11"/>
    <mergeCell ref="M15:O15"/>
    <mergeCell ref="M13:O13"/>
    <mergeCell ref="M12:O12"/>
    <mergeCell ref="M14:O14"/>
    <mergeCell ref="P12:T12"/>
    <mergeCell ref="P13:T13"/>
    <mergeCell ref="P14:T14"/>
    <mergeCell ref="P15:T15"/>
    <mergeCell ref="M16:O16"/>
    <mergeCell ref="L17:P17"/>
    <mergeCell ref="L18:P18"/>
    <mergeCell ref="Q17:U17"/>
    <mergeCell ref="Q18:U18"/>
    <mergeCell ref="P16:T16"/>
    <mergeCell ref="U12:Z12"/>
    <mergeCell ref="U13:Z13"/>
    <mergeCell ref="U14:Z14"/>
    <mergeCell ref="U15:Z15"/>
    <mergeCell ref="U16:Z16"/>
    <mergeCell ref="AA12:AF12"/>
    <mergeCell ref="AA13:AF13"/>
    <mergeCell ref="AA14:AF14"/>
    <mergeCell ref="AA15:AF15"/>
    <mergeCell ref="AA16:AF16"/>
    <mergeCell ref="AG12:AH12"/>
    <mergeCell ref="AG13:AH13"/>
    <mergeCell ref="AG14:AH14"/>
    <mergeCell ref="AG15:AH15"/>
    <mergeCell ref="AG16:AH1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W5:W8 AD8 AD5:AD6 X5:AC5 AE5:AH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거래처</vt:lpstr>
      <vt:lpstr>상품데이터</vt:lpstr>
      <vt:lpstr>거래명세서</vt:lpstr>
      <vt:lpstr>세금계산서</vt:lpstr>
      <vt:lpstr>거래처</vt:lpstr>
      <vt:lpstr>상품데이터</vt:lpstr>
      <vt:lpstr>상품번호</vt:lpstr>
      <vt:lpstr>상호명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윤신례</dc:creator>
  <cp:lastModifiedBy>Windows 사용자</cp:lastModifiedBy>
  <cp:lastPrinted>2014-02-16T09:06:12Z</cp:lastPrinted>
  <dcterms:created xsi:type="dcterms:W3CDTF">2005-03-31T15:06:49Z</dcterms:created>
  <dcterms:modified xsi:type="dcterms:W3CDTF">2021-01-08T08:18:06Z</dcterms:modified>
</cp:coreProperties>
</file>